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  <Override PartName="/_xmlsignatures/sig13.xml" ContentType="application/vnd.openxmlformats-package.digital-signature-xmlsignature+xml"/>
  <Override PartName="/_xmlsignatures/sig1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cooperativauniversitariac-my.sharepoint.com/personal/j_maldonado_universitaria_coop/Documents/Datos/2023/Balance/CNV/Balance con Firma del Auditor/"/>
    </mc:Choice>
  </mc:AlternateContent>
  <xr:revisionPtr revIDLastSave="0" documentId="8_{A1D38CB9-7580-4A7C-9816-B58E2A49F70D}" xr6:coauthVersionLast="47" xr6:coauthVersionMax="47" xr10:uidLastSave="{00000000-0000-0000-0000-000000000000}"/>
  <bookViews>
    <workbookView xWindow="-120" yWindow="-120" windowWidth="21840" windowHeight="13140" tabRatio="859" xr2:uid="{00000000-000D-0000-FFFF-FFFF00000000}"/>
  </bookViews>
  <sheets>
    <sheet name="Balance Gral" sheetId="77" r:id="rId1"/>
    <sheet name="Estado de Resultado" sheetId="83" r:id="rId2"/>
  </sheets>
  <definedNames>
    <definedName name="_xlnm.Print_Area" localSheetId="0">'Balance Gral'!$A$1:$E$64</definedName>
    <definedName name="_xlnm.Print_Area" localSheetId="1">'Estado de Resultado'!$A$1:$E$76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83" l="1"/>
  <c r="D32" i="83" s="1"/>
  <c r="D40" i="83" l="1"/>
  <c r="D27" i="83"/>
  <c r="D11" i="83"/>
  <c r="D41" i="83"/>
  <c r="D30" i="83"/>
  <c r="D29" i="83" s="1"/>
  <c r="D26" i="83"/>
  <c r="D9" i="83"/>
  <c r="D20" i="83" s="1"/>
  <c r="D21" i="83"/>
  <c r="D15" i="83"/>
  <c r="D25" i="77"/>
  <c r="D24" i="77"/>
  <c r="D23" i="77"/>
  <c r="D13" i="77"/>
  <c r="D17" i="77"/>
  <c r="D15" i="77"/>
  <c r="D11" i="77"/>
  <c r="D10" i="77"/>
  <c r="D34" i="77"/>
  <c r="D24" i="83" l="1"/>
  <c r="D39" i="83"/>
  <c r="D25" i="83"/>
  <c r="D26" i="77"/>
  <c r="D35" i="77" s="1"/>
  <c r="D20" i="77"/>
  <c r="D28" i="83" l="1"/>
  <c r="D38" i="83" s="1"/>
  <c r="D42" i="83" s="1"/>
  <c r="D44" i="83" s="1"/>
</calcChain>
</file>

<file path=xl/sharedStrings.xml><?xml version="1.0" encoding="utf-8"?>
<sst xmlns="http://schemas.openxmlformats.org/spreadsheetml/2006/main" count="65" uniqueCount="64">
  <si>
    <t>Disponible</t>
  </si>
  <si>
    <t>Bienes de Uso</t>
  </si>
  <si>
    <t>Provisiones y Previsiones</t>
  </si>
  <si>
    <t>Ganancias Extraordinarias</t>
  </si>
  <si>
    <t>Créditos Vigentes Sector Financiero</t>
  </si>
  <si>
    <t>Créditos Vigentes Sector No Financiero</t>
  </si>
  <si>
    <t>Créditos Diversos</t>
  </si>
  <si>
    <t>Créditos Vencidos</t>
  </si>
  <si>
    <t>Cargos Diferidos</t>
  </si>
  <si>
    <t>TOTAL ACTIVO</t>
  </si>
  <si>
    <t>Obligaciones Diversas</t>
  </si>
  <si>
    <t>TOTAL PASIVO</t>
  </si>
  <si>
    <t>Capital Integrado</t>
  </si>
  <si>
    <t>TOTAL PATRIMONIO</t>
  </si>
  <si>
    <t>BALANCE GENERAL</t>
  </si>
  <si>
    <t>Activo</t>
  </si>
  <si>
    <t xml:space="preserve">Valores Públicos y Privados </t>
  </si>
  <si>
    <t>Pasivo</t>
  </si>
  <si>
    <t>Patrimonio</t>
  </si>
  <si>
    <t>Reserva de Revaluo</t>
  </si>
  <si>
    <t>Reserva Legal</t>
  </si>
  <si>
    <t>TOTAL PASIVO + PN</t>
  </si>
  <si>
    <t xml:space="preserve">Inversiones </t>
  </si>
  <si>
    <t xml:space="preserve">Obligaciones Sector Financiero </t>
  </si>
  <si>
    <t xml:space="preserve">Obligaciones Sector No Financiero </t>
  </si>
  <si>
    <t>Resultado Acumulado</t>
  </si>
  <si>
    <t>Resultado del Ejercicio</t>
  </si>
  <si>
    <t>Ganancias Financieras</t>
  </si>
  <si>
    <t>Créditos Vigentes - Sector Financiero</t>
  </si>
  <si>
    <t>Créditos Vigentes - Sector No Financiero</t>
  </si>
  <si>
    <t>Créditos Vencidos por Intermediación Financiera</t>
  </si>
  <si>
    <t>Renta de Valores Públicos Nacionales</t>
  </si>
  <si>
    <t>Valuación de Activos y Pasivos Financieros en M.E.</t>
  </si>
  <si>
    <t>Perdidas Financieras</t>
  </si>
  <si>
    <t>Por Obligaciones - Sector Financiero</t>
  </si>
  <si>
    <t>Por Obligaciones - Sector No Financiero</t>
  </si>
  <si>
    <t>Valuación de Pasivos y Activos Financieros en M.E</t>
  </si>
  <si>
    <t>Resultado Financiero antes de Previsiones</t>
  </si>
  <si>
    <t>Previsiones</t>
  </si>
  <si>
    <t>Resultado Financiero después de Previsiones</t>
  </si>
  <si>
    <t>Resultados por Servicios</t>
  </si>
  <si>
    <t>Ganancias por Servicios</t>
  </si>
  <si>
    <t>Pérdidas por Servicios</t>
  </si>
  <si>
    <t>Resultado Bruto</t>
  </si>
  <si>
    <t>Otras Ganancias Operativas</t>
  </si>
  <si>
    <t>Otras Ganancias Diversas</t>
  </si>
  <si>
    <t>Por Valuación de Otros Activos y Pasivos en M.E.</t>
  </si>
  <si>
    <t>Otras Pérdidas Operativas</t>
  </si>
  <si>
    <t>Retribución al Personal y Cargas Sociales</t>
  </si>
  <si>
    <t>Gastos Generales</t>
  </si>
  <si>
    <t>Depreciaciones de Bienes de Uso</t>
  </si>
  <si>
    <t>Amortizaciones de Cargos Diferidos</t>
  </si>
  <si>
    <t>Resultado Operativo Neto</t>
  </si>
  <si>
    <t>Resultados Extraordinarios</t>
  </si>
  <si>
    <t>Pérdidas Extraordinarias</t>
  </si>
  <si>
    <t>Resultado antes de Impuesto a la Renta</t>
  </si>
  <si>
    <t>Impuesto a la Renta</t>
  </si>
  <si>
    <t>Utilidad del Ejercicio después de Impuesto a la Renta</t>
  </si>
  <si>
    <t>Constitución de Previsiones</t>
  </si>
  <si>
    <t xml:space="preserve">Desafectación de Previsiones </t>
  </si>
  <si>
    <t>Otras Reservas</t>
  </si>
  <si>
    <t>Otros Activos</t>
  </si>
  <si>
    <t>ESTADO DE RESULTADO</t>
  </si>
  <si>
    <t>Otras Perdidas Financieras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</si>
</sst>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_ ;_ * \-#,##0_ ;_ * &quot;-&quot;_ ;_ @_ "/>
    <numFmt numFmtId="165" formatCode="#,##0.00\ ;&quot; (&quot;#,##0.00\);&quot; -&quot;#\ ;@\ "/>
    <numFmt numFmtId="166" formatCode="_(* #,##0_);_(* \(#,##0\);_(* &quot;-&quot;??_);_(@_)"/>
  </numFmts>
  <fonts count="15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20"/>
      <name val="Calibri"/>
      <family val="2"/>
    </font>
    <font>
      <b/>
      <sz val="20"/>
      <color theme="1"/>
      <name val="Calibri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/>
      <top/>
      <bottom style="thin">
        <color rgb="FF00B050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5" fontId="2" fillId="0" borderId="0" applyFill="0" applyBorder="0" applyAlignment="0" applyProtection="0"/>
    <xf numFmtId="9" fontId="2" fillId="0" borderId="0" applyFill="0" applyBorder="0" applyAlignment="0" applyProtection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0" fillId="3" borderId="0" xfId="0" applyFill="1"/>
    <xf numFmtId="0" fontId="8" fillId="3" borderId="0" xfId="0" applyFont="1" applyFill="1"/>
    <xf numFmtId="164" fontId="8" fillId="3" borderId="0" xfId="2" applyFont="1" applyFill="1"/>
    <xf numFmtId="0" fontId="7" fillId="3" borderId="0" xfId="0" applyFont="1" applyFill="1"/>
    <xf numFmtId="0" fontId="10" fillId="3" borderId="0" xfId="0" applyFont="1" applyFill="1" applyAlignment="1">
      <alignment horizontal="center"/>
    </xf>
    <xf numFmtId="0" fontId="10" fillId="3" borderId="0" xfId="0" applyFont="1" applyFill="1" applyAlignment="1">
      <alignment horizontal="right"/>
    </xf>
    <xf numFmtId="14" fontId="10" fillId="3" borderId="2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top"/>
    </xf>
    <xf numFmtId="164" fontId="10" fillId="3" borderId="1" xfId="0" applyNumberFormat="1" applyFont="1" applyFill="1" applyBorder="1" applyAlignment="1">
      <alignment horizontal="left" vertical="top"/>
    </xf>
    <xf numFmtId="164" fontId="11" fillId="3" borderId="1" xfId="0" applyNumberFormat="1" applyFont="1" applyFill="1" applyBorder="1" applyAlignment="1">
      <alignment horizontal="left" vertical="top"/>
    </xf>
    <xf numFmtId="164" fontId="8" fillId="3" borderId="0" xfId="2" applyFont="1" applyFill="1" applyAlignment="1">
      <alignment horizontal="center" vertical="center"/>
    </xf>
    <xf numFmtId="164" fontId="9" fillId="3" borderId="0" xfId="2" applyFont="1" applyFill="1" applyAlignment="1">
      <alignment horizontal="center" vertical="center"/>
    </xf>
    <xf numFmtId="14" fontId="0" fillId="3" borderId="0" xfId="0" applyNumberFormat="1" applyFill="1"/>
    <xf numFmtId="164" fontId="0" fillId="3" borderId="0" xfId="0" applyNumberFormat="1" applyFill="1"/>
    <xf numFmtId="166" fontId="0" fillId="3" borderId="0" xfId="5" applyNumberFormat="1" applyFont="1" applyFill="1"/>
    <xf numFmtId="0" fontId="9" fillId="3" borderId="0" xfId="0" applyFont="1" applyFill="1"/>
    <xf numFmtId="164" fontId="8" fillId="3" borderId="0" xfId="2" applyFont="1" applyFill="1" applyAlignment="1">
      <alignment wrapText="1"/>
    </xf>
    <xf numFmtId="164" fontId="0" fillId="3" borderId="0" xfId="2" applyFont="1" applyFill="1"/>
    <xf numFmtId="164" fontId="7" fillId="3" borderId="0" xfId="2" applyFont="1" applyFill="1"/>
    <xf numFmtId="164" fontId="7" fillId="3" borderId="0" xfId="0" applyNumberFormat="1" applyFont="1" applyFill="1"/>
    <xf numFmtId="0" fontId="5" fillId="3" borderId="0" xfId="0" applyFont="1" applyFill="1"/>
    <xf numFmtId="164" fontId="5" fillId="3" borderId="0" xfId="2" applyFont="1" applyFill="1"/>
    <xf numFmtId="164" fontId="3" fillId="3" borderId="0" xfId="2" applyFont="1" applyFill="1"/>
    <xf numFmtId="0" fontId="6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/>
    </xf>
    <xf numFmtId="0" fontId="5" fillId="3" borderId="0" xfId="0" applyFont="1" applyFill="1" applyProtection="1">
      <protection locked="0"/>
    </xf>
    <xf numFmtId="164" fontId="5" fillId="3" borderId="0" xfId="2" applyFont="1" applyFill="1" applyProtection="1">
      <protection locked="0"/>
    </xf>
    <xf numFmtId="164" fontId="3" fillId="3" borderId="0" xfId="2" applyFont="1" applyFill="1" applyProtection="1">
      <protection locked="0"/>
    </xf>
    <xf numFmtId="14" fontId="4" fillId="3" borderId="2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top"/>
    </xf>
    <xf numFmtId="164" fontId="4" fillId="3" borderId="1" xfId="2" applyFont="1" applyFill="1" applyBorder="1" applyAlignment="1" applyProtection="1">
      <alignment horizontal="left" vertical="top"/>
    </xf>
    <xf numFmtId="164" fontId="3" fillId="3" borderId="0" xfId="2" applyFont="1" applyFill="1" applyProtection="1"/>
    <xf numFmtId="0" fontId="6" fillId="3" borderId="0" xfId="0" applyFont="1" applyFill="1"/>
    <xf numFmtId="164" fontId="4" fillId="3" borderId="0" xfId="2" applyFont="1" applyFill="1" applyProtection="1"/>
    <xf numFmtId="164" fontId="9" fillId="3" borderId="0" xfId="2" applyFont="1" applyFill="1" applyProtection="1"/>
    <xf numFmtId="0" fontId="6" fillId="3" borderId="1" xfId="0" applyFont="1" applyFill="1" applyBorder="1"/>
    <xf numFmtId="164" fontId="4" fillId="3" borderId="1" xfId="2" applyFont="1" applyFill="1" applyBorder="1" applyAlignment="1" applyProtection="1">
      <alignment horizontal="center" vertical="center"/>
    </xf>
    <xf numFmtId="164" fontId="0" fillId="3" borderId="0" xfId="2" applyFont="1" applyFill="1" applyProtection="1">
      <protection locked="0"/>
    </xf>
    <xf numFmtId="0" fontId="11" fillId="3" borderId="0" xfId="0" applyFont="1" applyFill="1" applyAlignment="1">
      <alignment horizontal="right" vertical="center"/>
    </xf>
    <xf numFmtId="0" fontId="0" fillId="3" borderId="0" xfId="0" applyFill="1" applyAlignment="1">
      <alignment horizontal="right"/>
    </xf>
    <xf numFmtId="14" fontId="4" fillId="3" borderId="0" xfId="0" applyNumberFormat="1" applyFont="1" applyFill="1" applyAlignment="1">
      <alignment horizontal="center" vertical="center"/>
    </xf>
    <xf numFmtId="164" fontId="11" fillId="3" borderId="0" xfId="0" applyNumberFormat="1" applyFont="1" applyFill="1" applyAlignment="1">
      <alignment horizontal="left" vertical="top"/>
    </xf>
    <xf numFmtId="164" fontId="4" fillId="3" borderId="0" xfId="0" applyNumberFormat="1" applyFont="1" applyFill="1" applyAlignment="1">
      <alignment horizontal="left" vertical="top"/>
    </xf>
    <xf numFmtId="164" fontId="3" fillId="3" borderId="0" xfId="2" applyFont="1" applyFill="1" applyBorder="1" applyAlignment="1">
      <alignment horizontal="center" vertical="center"/>
    </xf>
    <xf numFmtId="164" fontId="3" fillId="3" borderId="0" xfId="2" applyFont="1" applyFill="1" applyBorder="1"/>
    <xf numFmtId="164" fontId="14" fillId="3" borderId="0" xfId="0" applyNumberFormat="1" applyFont="1" applyFill="1"/>
    <xf numFmtId="166" fontId="0" fillId="3" borderId="0" xfId="0" applyNumberFormat="1" applyFill="1"/>
    <xf numFmtId="164" fontId="10" fillId="3" borderId="0" xfId="0" applyNumberFormat="1" applyFont="1" applyFill="1" applyAlignment="1">
      <alignment horizontal="left" vertical="top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</cellXfs>
  <cellStyles count="6">
    <cellStyle name="Excel Built-in Normal" xfId="1" xr:uid="{00000000-0005-0000-0000-000000000000}"/>
    <cellStyle name="Millares" xfId="5" builtinId="3"/>
    <cellStyle name="Millares [0]" xfId="2" builtinId="6"/>
    <cellStyle name="Millares 2" xfId="3" xr:uid="{00000000-0005-0000-0000-000003000000}"/>
    <cellStyle name="Normal" xfId="0" builtinId="0"/>
    <cellStyle name="Porcentaje 2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AA6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7" Type="http://schemas.openxmlformats.org/officeDocument/2006/relationships/image" Target="../media/image13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7.emf"/><Relationship Id="rId5" Type="http://schemas.openxmlformats.org/officeDocument/2006/relationships/image" Target="../media/image1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1371600</xdr:colOff>
      <xdr:row>4</xdr:row>
      <xdr:rowOff>148540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9FF813AF-6018-409F-81CF-8010F5701D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1400175</xdr:colOff>
      <xdr:row>4</xdr:row>
      <xdr:rowOff>148540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EEC7538-8EB2-409C-B49F-2CFCA95A3F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30480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workbookViewId="0"/>
  </sheetViews>
  <sheetFormatPr baseColWidth="10" defaultRowHeight="12.75" x14ac:dyDescent="0.2"/>
  <cols>
    <col min="1" max="1" width="32.7109375" style="21" customWidth="1"/>
    <col min="2" max="2" width="23.7109375" style="22" customWidth="1"/>
    <col min="3" max="3" width="23" style="18" customWidth="1"/>
    <col min="4" max="4" width="22.140625" style="23" customWidth="1"/>
    <col min="5" max="5" width="21.7109375" style="18" customWidth="1"/>
    <col min="6" max="6" width="16.5703125" style="1" bestFit="1" customWidth="1"/>
    <col min="7" max="16384" width="11.42578125" style="1"/>
  </cols>
  <sheetData>
    <row r="1" spans="1:5" x14ac:dyDescent="0.2">
      <c r="C1" s="23"/>
      <c r="E1" s="23"/>
    </row>
    <row r="2" spans="1:5" x14ac:dyDescent="0.2">
      <c r="C2" s="23"/>
      <c r="E2" s="23"/>
    </row>
    <row r="3" spans="1:5" x14ac:dyDescent="0.2">
      <c r="C3" s="23"/>
      <c r="E3" s="23"/>
    </row>
    <row r="4" spans="1:5" x14ac:dyDescent="0.2">
      <c r="C4" s="23"/>
      <c r="E4" s="23"/>
    </row>
    <row r="5" spans="1:5" x14ac:dyDescent="0.2">
      <c r="C5" s="23"/>
      <c r="E5" s="23"/>
    </row>
    <row r="6" spans="1:5" ht="26.25" x14ac:dyDescent="0.2">
      <c r="A6" s="50" t="s">
        <v>14</v>
      </c>
      <c r="B6" s="50"/>
      <c r="C6" s="50"/>
      <c r="D6" s="50"/>
      <c r="E6" s="50"/>
    </row>
    <row r="7" spans="1:5" x14ac:dyDescent="0.2">
      <c r="A7" s="24"/>
      <c r="B7" s="24"/>
      <c r="C7" s="25"/>
      <c r="E7" s="23"/>
    </row>
    <row r="8" spans="1:5" x14ac:dyDescent="0.2">
      <c r="B8" s="30"/>
      <c r="C8" s="26"/>
      <c r="D8" s="26">
        <v>45291</v>
      </c>
    </row>
    <row r="9" spans="1:5" x14ac:dyDescent="0.2">
      <c r="B9" s="31" t="s">
        <v>15</v>
      </c>
      <c r="C9" s="32"/>
      <c r="D9" s="32"/>
    </row>
    <row r="10" spans="1:5" x14ac:dyDescent="0.2">
      <c r="B10" s="21" t="s">
        <v>0</v>
      </c>
      <c r="C10" s="33"/>
      <c r="D10" s="33">
        <f>23988423562+352598787814</f>
        <v>376587211376</v>
      </c>
    </row>
    <row r="11" spans="1:5" x14ac:dyDescent="0.2">
      <c r="B11" s="21" t="s">
        <v>16</v>
      </c>
      <c r="C11" s="33"/>
      <c r="D11" s="33">
        <f>295305477897+13000000000</f>
        <v>308305477897</v>
      </c>
    </row>
    <row r="12" spans="1:5" x14ac:dyDescent="0.2">
      <c r="B12" s="21" t="s">
        <v>4</v>
      </c>
      <c r="C12" s="33"/>
      <c r="D12" s="33">
        <v>0</v>
      </c>
    </row>
    <row r="13" spans="1:5" x14ac:dyDescent="0.2">
      <c r="B13" s="21" t="s">
        <v>5</v>
      </c>
      <c r="C13" s="33"/>
      <c r="D13" s="33">
        <f>1251202658635+24763894483+28352984280+1228950482303+2608762075</f>
        <v>2535878781776</v>
      </c>
    </row>
    <row r="14" spans="1:5" x14ac:dyDescent="0.2">
      <c r="B14" s="21" t="s">
        <v>6</v>
      </c>
      <c r="C14" s="33"/>
      <c r="D14" s="33">
        <v>11997303503</v>
      </c>
    </row>
    <row r="15" spans="1:5" x14ac:dyDescent="0.2">
      <c r="B15" s="21" t="s">
        <v>7</v>
      </c>
      <c r="C15" s="33"/>
      <c r="D15" s="33">
        <f>25966250330+131971661356</f>
        <v>157937911686</v>
      </c>
    </row>
    <row r="16" spans="1:5" x14ac:dyDescent="0.2">
      <c r="B16" s="21" t="s">
        <v>22</v>
      </c>
      <c r="C16" s="33"/>
      <c r="D16" s="33">
        <v>79570319291</v>
      </c>
    </row>
    <row r="17" spans="2:7" x14ac:dyDescent="0.2">
      <c r="B17" s="21" t="s">
        <v>61</v>
      </c>
      <c r="C17" s="33"/>
      <c r="D17" s="33">
        <f>468353322+4811990722+119124000</f>
        <v>5399468044</v>
      </c>
    </row>
    <row r="18" spans="2:7" x14ac:dyDescent="0.2">
      <c r="B18" s="21" t="s">
        <v>1</v>
      </c>
      <c r="C18" s="33"/>
      <c r="D18" s="33">
        <v>310799525554</v>
      </c>
    </row>
    <row r="19" spans="2:7" x14ac:dyDescent="0.2">
      <c r="B19" s="21" t="s">
        <v>8</v>
      </c>
      <c r="C19" s="33"/>
      <c r="D19" s="33">
        <v>5527732363</v>
      </c>
    </row>
    <row r="20" spans="2:7" x14ac:dyDescent="0.2">
      <c r="B20" s="34" t="s">
        <v>9</v>
      </c>
      <c r="C20" s="35"/>
      <c r="D20" s="35">
        <f>SUM(D10:D19)</f>
        <v>3792003731490</v>
      </c>
      <c r="F20" s="14"/>
    </row>
    <row r="21" spans="2:7" x14ac:dyDescent="0.2">
      <c r="B21" s="31" t="s">
        <v>17</v>
      </c>
      <c r="C21" s="32"/>
      <c r="D21" s="32"/>
    </row>
    <row r="22" spans="2:7" s="4" customFormat="1" x14ac:dyDescent="0.2">
      <c r="B22" s="2" t="s">
        <v>23</v>
      </c>
      <c r="C22" s="36"/>
      <c r="D22" s="36">
        <v>273184766711</v>
      </c>
      <c r="F22" s="19"/>
      <c r="G22" s="19"/>
    </row>
    <row r="23" spans="2:7" s="4" customFormat="1" x14ac:dyDescent="0.2">
      <c r="B23" s="2" t="s">
        <v>24</v>
      </c>
      <c r="C23" s="36"/>
      <c r="D23" s="36">
        <f>1677249902608+7285916666+816064952059</f>
        <v>2500600771333</v>
      </c>
      <c r="F23" s="19"/>
      <c r="G23" s="19"/>
    </row>
    <row r="24" spans="2:7" s="4" customFormat="1" x14ac:dyDescent="0.2">
      <c r="B24" s="2" t="s">
        <v>10</v>
      </c>
      <c r="C24" s="36"/>
      <c r="D24" s="36">
        <f>71661846296+24670768066+118999986047</f>
        <v>215332600409</v>
      </c>
      <c r="F24" s="19"/>
      <c r="G24" s="19"/>
    </row>
    <row r="25" spans="2:7" x14ac:dyDescent="0.2">
      <c r="B25" s="21" t="s">
        <v>2</v>
      </c>
      <c r="C25" s="33"/>
      <c r="D25" s="33">
        <f>14412592390+285035172</f>
        <v>14697627562</v>
      </c>
      <c r="F25" s="18"/>
      <c r="G25" s="18"/>
    </row>
    <row r="26" spans="2:7" x14ac:dyDescent="0.2">
      <c r="B26" s="34" t="s">
        <v>11</v>
      </c>
      <c r="C26" s="35"/>
      <c r="D26" s="35">
        <f>SUM(D22:D25)</f>
        <v>3003815766015</v>
      </c>
      <c r="F26" s="14"/>
    </row>
    <row r="27" spans="2:7" x14ac:dyDescent="0.2">
      <c r="B27" s="31" t="s">
        <v>18</v>
      </c>
      <c r="C27" s="32"/>
      <c r="D27" s="32"/>
    </row>
    <row r="28" spans="2:7" x14ac:dyDescent="0.2">
      <c r="B28" s="21" t="s">
        <v>12</v>
      </c>
      <c r="C28" s="33"/>
      <c r="D28" s="33">
        <v>454056326187</v>
      </c>
    </row>
    <row r="29" spans="2:7" x14ac:dyDescent="0.2">
      <c r="B29" s="21" t="s">
        <v>19</v>
      </c>
      <c r="C29" s="33"/>
      <c r="D29" s="33">
        <v>41005975628</v>
      </c>
    </row>
    <row r="30" spans="2:7" x14ac:dyDescent="0.2">
      <c r="B30" s="21" t="s">
        <v>20</v>
      </c>
      <c r="C30" s="33"/>
      <c r="D30" s="33">
        <v>84774762028</v>
      </c>
    </row>
    <row r="31" spans="2:7" x14ac:dyDescent="0.2">
      <c r="B31" s="21" t="s">
        <v>60</v>
      </c>
      <c r="C31" s="33"/>
      <c r="D31" s="33">
        <v>117251023011</v>
      </c>
    </row>
    <row r="32" spans="2:7" x14ac:dyDescent="0.2">
      <c r="B32" s="21" t="s">
        <v>26</v>
      </c>
      <c r="C32" s="33"/>
      <c r="D32" s="33">
        <v>91099878621</v>
      </c>
    </row>
    <row r="33" spans="1:6" x14ac:dyDescent="0.2">
      <c r="B33" s="21" t="s">
        <v>25</v>
      </c>
      <c r="C33" s="33"/>
      <c r="D33" s="33">
        <v>0</v>
      </c>
    </row>
    <row r="34" spans="1:6" x14ac:dyDescent="0.2">
      <c r="B34" s="37" t="s">
        <v>13</v>
      </c>
      <c r="C34" s="38"/>
      <c r="D34" s="38">
        <f>SUM(D28:D33)</f>
        <v>788187965475</v>
      </c>
      <c r="F34" s="14"/>
    </row>
    <row r="35" spans="1:6" x14ac:dyDescent="0.2">
      <c r="B35" s="37" t="s">
        <v>21</v>
      </c>
      <c r="C35" s="38"/>
      <c r="D35" s="38">
        <f>D26+D34</f>
        <v>3792003731490</v>
      </c>
    </row>
    <row r="36" spans="1:6" x14ac:dyDescent="0.2">
      <c r="C36" s="46"/>
      <c r="D36" s="46"/>
      <c r="E36" s="46"/>
    </row>
    <row r="37" spans="1:6" x14ac:dyDescent="0.2">
      <c r="A37" s="27"/>
      <c r="B37" s="28"/>
      <c r="C37" s="28"/>
      <c r="D37" s="28"/>
      <c r="E37" s="28"/>
    </row>
    <row r="38" spans="1:6" x14ac:dyDescent="0.2">
      <c r="A38" s="27"/>
      <c r="B38" s="28"/>
      <c r="C38" s="28"/>
      <c r="D38" s="28"/>
      <c r="E38" s="28"/>
    </row>
    <row r="39" spans="1:6" x14ac:dyDescent="0.2">
      <c r="A39" s="27"/>
      <c r="B39" s="28"/>
      <c r="C39" s="28"/>
      <c r="D39" s="28"/>
      <c r="E39" s="28"/>
    </row>
    <row r="40" spans="1:6" x14ac:dyDescent="0.2">
      <c r="A40" s="27"/>
      <c r="B40" s="28"/>
      <c r="C40" s="29"/>
      <c r="D40" s="29"/>
      <c r="E40" s="29"/>
    </row>
    <row r="41" spans="1:6" x14ac:dyDescent="0.2">
      <c r="A41" s="27"/>
      <c r="B41" s="28"/>
      <c r="C41" s="29"/>
      <c r="D41" s="29"/>
      <c r="E41" s="29"/>
    </row>
    <row r="42" spans="1:6" x14ac:dyDescent="0.2">
      <c r="A42" s="27"/>
      <c r="B42" s="28"/>
      <c r="C42" s="29"/>
      <c r="D42" s="29"/>
      <c r="E42" s="29"/>
    </row>
    <row r="43" spans="1:6" x14ac:dyDescent="0.2">
      <c r="A43" s="27"/>
      <c r="B43" s="28"/>
      <c r="C43" s="29"/>
      <c r="D43" s="29"/>
      <c r="E43" s="29"/>
    </row>
    <row r="44" spans="1:6" x14ac:dyDescent="0.2">
      <c r="A44" s="27"/>
      <c r="B44" s="28"/>
      <c r="C44" s="29"/>
      <c r="D44" s="29"/>
      <c r="E44" s="29"/>
    </row>
    <row r="45" spans="1:6" x14ac:dyDescent="0.2">
      <c r="A45" s="27"/>
      <c r="B45" s="28"/>
      <c r="C45" s="39"/>
      <c r="D45" s="29"/>
      <c r="E45" s="39"/>
    </row>
    <row r="46" spans="1:6" x14ac:dyDescent="0.2">
      <c r="A46" s="27"/>
      <c r="B46" s="28"/>
      <c r="C46" s="39"/>
      <c r="D46" s="29"/>
      <c r="E46" s="39"/>
    </row>
    <row r="47" spans="1:6" x14ac:dyDescent="0.2">
      <c r="A47" s="27"/>
      <c r="B47" s="28"/>
      <c r="C47" s="39"/>
      <c r="D47" s="29"/>
      <c r="E47" s="39"/>
    </row>
    <row r="48" spans="1:6" x14ac:dyDescent="0.2">
      <c r="A48" s="27"/>
      <c r="B48" s="28"/>
      <c r="C48" s="39"/>
      <c r="D48" s="29"/>
      <c r="E48" s="39"/>
    </row>
    <row r="49" spans="1:5" x14ac:dyDescent="0.2">
      <c r="A49" s="27"/>
      <c r="B49" s="28"/>
      <c r="C49" s="39"/>
      <c r="D49" s="29"/>
      <c r="E49" s="39"/>
    </row>
    <row r="50" spans="1:5" x14ac:dyDescent="0.2">
      <c r="A50" s="27"/>
      <c r="B50" s="28"/>
      <c r="C50" s="39"/>
      <c r="D50" s="29"/>
      <c r="E50" s="39"/>
    </row>
    <row r="51" spans="1:5" x14ac:dyDescent="0.2">
      <c r="A51" s="27"/>
      <c r="B51" s="28"/>
      <c r="C51" s="39"/>
      <c r="D51" s="29"/>
      <c r="E51" s="39"/>
    </row>
    <row r="52" spans="1:5" x14ac:dyDescent="0.2">
      <c r="A52" s="27"/>
      <c r="B52" s="28"/>
      <c r="C52" s="39"/>
      <c r="D52" s="29"/>
      <c r="E52" s="39"/>
    </row>
    <row r="53" spans="1:5" x14ac:dyDescent="0.2">
      <c r="A53" s="27"/>
      <c r="B53" s="28"/>
      <c r="C53" s="39"/>
      <c r="D53" s="29"/>
      <c r="E53" s="39"/>
    </row>
    <row r="54" spans="1:5" x14ac:dyDescent="0.2">
      <c r="A54" s="27"/>
      <c r="B54" s="28"/>
      <c r="C54" s="39"/>
      <c r="D54" s="29"/>
      <c r="E54" s="39"/>
    </row>
    <row r="55" spans="1:5" x14ac:dyDescent="0.2">
      <c r="A55" s="27"/>
      <c r="B55" s="28"/>
      <c r="C55" s="39"/>
      <c r="D55" s="29"/>
      <c r="E55" s="39"/>
    </row>
  </sheetData>
  <mergeCells count="1">
    <mergeCell ref="A6:E6"/>
  </mergeCells>
  <printOptions horizontalCentered="1"/>
  <pageMargins left="0.19685039370078741" right="0.19685039370078741" top="0.19685039370078741" bottom="0.19685039370078741" header="0.31496062992125984" footer="0.31496062992125984"/>
  <pageSetup scale="8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49"/>
  <sheetViews>
    <sheetView topLeftCell="A49" workbookViewId="0">
      <selection activeCell="E71" sqref="E71"/>
    </sheetView>
  </sheetViews>
  <sheetFormatPr baseColWidth="10" defaultRowHeight="12.75" x14ac:dyDescent="0.2"/>
  <cols>
    <col min="1" max="1" width="46" style="2" bestFit="1" customWidth="1"/>
    <col min="2" max="2" width="16.5703125" style="3" bestFit="1" customWidth="1"/>
    <col min="3" max="3" width="15.7109375" style="4" bestFit="1" customWidth="1"/>
    <col min="4" max="4" width="16.5703125" style="3" bestFit="1" customWidth="1"/>
    <col min="5" max="5" width="15.7109375" style="1" bestFit="1" customWidth="1"/>
    <col min="6" max="8" width="16.5703125" style="1" bestFit="1" customWidth="1"/>
    <col min="9" max="9" width="15.85546875" style="1" bestFit="1" customWidth="1"/>
    <col min="10" max="16384" width="11.42578125" style="1"/>
  </cols>
  <sheetData>
    <row r="6" spans="1:9" ht="26.25" x14ac:dyDescent="0.4">
      <c r="A6" s="51" t="s">
        <v>62</v>
      </c>
      <c r="B6" s="51"/>
      <c r="C6" s="51"/>
      <c r="D6" s="51"/>
      <c r="E6" s="51"/>
    </row>
    <row r="7" spans="1:9" x14ac:dyDescent="0.2">
      <c r="A7" s="5"/>
      <c r="B7" s="6"/>
      <c r="C7" s="40"/>
      <c r="D7" s="6"/>
      <c r="E7" s="41"/>
    </row>
    <row r="8" spans="1:9" x14ac:dyDescent="0.2">
      <c r="B8" s="7"/>
      <c r="D8" s="26">
        <v>45291</v>
      </c>
      <c r="E8" s="42"/>
    </row>
    <row r="9" spans="1:9" x14ac:dyDescent="0.2">
      <c r="A9" s="8" t="s">
        <v>27</v>
      </c>
      <c r="B9" s="8"/>
      <c r="C9" s="8"/>
      <c r="D9" s="9">
        <f>SUM(D10:D14)</f>
        <v>450139057370</v>
      </c>
      <c r="E9" s="44"/>
    </row>
    <row r="10" spans="1:9" x14ac:dyDescent="0.2">
      <c r="A10" s="2" t="s">
        <v>28</v>
      </c>
      <c r="B10" s="2"/>
      <c r="C10" s="2"/>
      <c r="D10" s="11">
        <v>0</v>
      </c>
      <c r="E10" s="45"/>
      <c r="G10" s="14"/>
      <c r="H10" s="14"/>
    </row>
    <row r="11" spans="1:9" x14ac:dyDescent="0.2">
      <c r="A11" s="2" t="s">
        <v>29</v>
      </c>
      <c r="B11" s="2"/>
      <c r="C11" s="2"/>
      <c r="D11" s="11">
        <f>458849737832-22044270774</f>
        <v>436805467058</v>
      </c>
      <c r="E11" s="45"/>
      <c r="G11" s="14"/>
      <c r="H11" s="14"/>
    </row>
    <row r="12" spans="1:9" x14ac:dyDescent="0.2">
      <c r="A12" s="2" t="s">
        <v>30</v>
      </c>
      <c r="B12" s="2"/>
      <c r="C12" s="2"/>
      <c r="D12" s="11"/>
      <c r="E12" s="45"/>
      <c r="G12" s="14"/>
      <c r="H12" s="14"/>
    </row>
    <row r="13" spans="1:9" x14ac:dyDescent="0.2">
      <c r="A13" s="2" t="s">
        <v>31</v>
      </c>
      <c r="B13" s="2"/>
      <c r="C13" s="2"/>
      <c r="D13" s="11"/>
      <c r="E13" s="45"/>
      <c r="G13" s="14"/>
      <c r="H13" s="14"/>
      <c r="I13" s="13"/>
    </row>
    <row r="14" spans="1:9" x14ac:dyDescent="0.2">
      <c r="A14" s="2" t="s">
        <v>32</v>
      </c>
      <c r="B14" s="2"/>
      <c r="C14" s="2"/>
      <c r="D14" s="11">
        <v>13333590312</v>
      </c>
      <c r="E14" s="45"/>
      <c r="F14" s="14"/>
      <c r="G14" s="14"/>
      <c r="H14" s="14"/>
      <c r="I14" s="14"/>
    </row>
    <row r="15" spans="1:9" x14ac:dyDescent="0.2">
      <c r="A15" s="8" t="s">
        <v>33</v>
      </c>
      <c r="B15" s="8"/>
      <c r="C15" s="8"/>
      <c r="D15" s="9">
        <f>SUM(D16:D19)</f>
        <v>-190864797326</v>
      </c>
      <c r="E15" s="44"/>
      <c r="F15" s="14"/>
      <c r="G15" s="47"/>
      <c r="H15" s="14"/>
      <c r="I15" s="14"/>
    </row>
    <row r="16" spans="1:9" x14ac:dyDescent="0.2">
      <c r="A16" s="2" t="s">
        <v>34</v>
      </c>
      <c r="B16" s="2"/>
      <c r="C16" s="2"/>
      <c r="D16" s="12">
        <v>-16033406845</v>
      </c>
      <c r="E16" s="45"/>
      <c r="F16" s="15"/>
      <c r="G16" s="15"/>
      <c r="H16" s="15"/>
      <c r="I16" s="15"/>
    </row>
    <row r="17" spans="1:9" x14ac:dyDescent="0.2">
      <c r="A17" s="2" t="s">
        <v>35</v>
      </c>
      <c r="B17" s="2"/>
      <c r="C17" s="2"/>
      <c r="D17" s="12">
        <v>-119364139219</v>
      </c>
      <c r="E17" s="45"/>
      <c r="F17" s="14"/>
      <c r="G17" s="14"/>
      <c r="H17" s="14"/>
      <c r="I17" s="14"/>
    </row>
    <row r="18" spans="1:9" x14ac:dyDescent="0.2">
      <c r="A18" s="16" t="s">
        <v>63</v>
      </c>
      <c r="B18" s="16"/>
      <c r="C18" s="16"/>
      <c r="D18" s="12">
        <v>-42104757589</v>
      </c>
      <c r="E18" s="45"/>
      <c r="H18" s="48"/>
    </row>
    <row r="19" spans="1:9" x14ac:dyDescent="0.2">
      <c r="A19" s="2" t="s">
        <v>36</v>
      </c>
      <c r="B19" s="2"/>
      <c r="C19" s="2"/>
      <c r="D19" s="12">
        <v>-13362493673</v>
      </c>
      <c r="E19" s="45"/>
      <c r="F19" s="14"/>
    </row>
    <row r="20" spans="1:9" x14ac:dyDescent="0.2">
      <c r="A20" s="8" t="s">
        <v>37</v>
      </c>
      <c r="B20" s="8"/>
      <c r="C20" s="8"/>
      <c r="D20" s="9">
        <f>D9+D15</f>
        <v>259274260044</v>
      </c>
      <c r="E20" s="44"/>
      <c r="F20" s="18"/>
    </row>
    <row r="21" spans="1:9" x14ac:dyDescent="0.2">
      <c r="A21" s="8" t="s">
        <v>38</v>
      </c>
      <c r="B21" s="8"/>
      <c r="C21" s="8"/>
      <c r="D21" s="9">
        <f>SUM(D22:D23)</f>
        <v>-25116150594</v>
      </c>
      <c r="E21" s="44"/>
      <c r="F21" s="14"/>
    </row>
    <row r="22" spans="1:9" x14ac:dyDescent="0.2">
      <c r="A22" s="2" t="s">
        <v>58</v>
      </c>
      <c r="B22" s="2"/>
      <c r="C22" s="2"/>
      <c r="D22" s="11">
        <v>-60007991301</v>
      </c>
      <c r="E22" s="45"/>
    </row>
    <row r="23" spans="1:9" x14ac:dyDescent="0.2">
      <c r="A23" s="2" t="s">
        <v>59</v>
      </c>
      <c r="B23" s="2"/>
      <c r="C23" s="2"/>
      <c r="D23" s="11">
        <v>34891840707</v>
      </c>
      <c r="E23" s="45"/>
    </row>
    <row r="24" spans="1:9" x14ac:dyDescent="0.2">
      <c r="A24" s="8" t="s">
        <v>39</v>
      </c>
      <c r="B24" s="8"/>
      <c r="C24" s="8"/>
      <c r="D24" s="9">
        <f>D20+D21</f>
        <v>234158109450</v>
      </c>
      <c r="E24" s="44"/>
    </row>
    <row r="25" spans="1:9" x14ac:dyDescent="0.2">
      <c r="A25" s="8" t="s">
        <v>40</v>
      </c>
      <c r="B25" s="8"/>
      <c r="C25" s="8"/>
      <c r="D25" s="9">
        <f>SUM(D26:D27)</f>
        <v>6557761692</v>
      </c>
      <c r="E25" s="44"/>
    </row>
    <row r="26" spans="1:9" x14ac:dyDescent="0.2">
      <c r="A26" s="2" t="s">
        <v>41</v>
      </c>
      <c r="B26" s="2"/>
      <c r="C26" s="2"/>
      <c r="D26" s="12">
        <f>16620457917+22044270774</f>
        <v>38664728691</v>
      </c>
      <c r="E26" s="45"/>
      <c r="F26" s="14"/>
    </row>
    <row r="27" spans="1:9" x14ac:dyDescent="0.2">
      <c r="A27" s="2" t="s">
        <v>42</v>
      </c>
      <c r="B27" s="2"/>
      <c r="C27" s="2"/>
      <c r="D27" s="17">
        <f>-2695977930-29410989069</f>
        <v>-32106966999</v>
      </c>
      <c r="E27" s="45"/>
      <c r="F27" s="14"/>
    </row>
    <row r="28" spans="1:9" x14ac:dyDescent="0.2">
      <c r="A28" s="8" t="s">
        <v>43</v>
      </c>
      <c r="B28" s="8"/>
      <c r="C28" s="8"/>
      <c r="D28" s="9">
        <f>D24+D25</f>
        <v>240715871142</v>
      </c>
      <c r="E28" s="44"/>
      <c r="F28" s="14"/>
    </row>
    <row r="29" spans="1:9" x14ac:dyDescent="0.2">
      <c r="A29" s="8" t="s">
        <v>44</v>
      </c>
      <c r="B29" s="8"/>
      <c r="C29" s="8"/>
      <c r="D29" s="9">
        <f>SUM(D30:D31)</f>
        <v>45943591906</v>
      </c>
      <c r="E29" s="44"/>
      <c r="G29" s="14"/>
    </row>
    <row r="30" spans="1:9" x14ac:dyDescent="0.2">
      <c r="A30" s="2" t="s">
        <v>45</v>
      </c>
      <c r="B30" s="2"/>
      <c r="C30" s="2"/>
      <c r="D30" s="12">
        <f>20816849315+25126742591</f>
        <v>45943591906</v>
      </c>
      <c r="E30" s="45"/>
      <c r="G30" s="14"/>
    </row>
    <row r="31" spans="1:9" x14ac:dyDescent="0.2">
      <c r="A31" s="2" t="s">
        <v>46</v>
      </c>
      <c r="B31" s="2"/>
      <c r="C31" s="2"/>
      <c r="D31" s="11"/>
      <c r="E31" s="45"/>
      <c r="F31" s="14"/>
      <c r="G31" s="14"/>
    </row>
    <row r="32" spans="1:9" x14ac:dyDescent="0.2">
      <c r="A32" s="8" t="s">
        <v>47</v>
      </c>
      <c r="B32" s="8"/>
      <c r="C32" s="8"/>
      <c r="D32" s="10">
        <f>SUM(D33:D37)</f>
        <v>-201664898301</v>
      </c>
      <c r="E32" s="43"/>
      <c r="F32" s="14"/>
    </row>
    <row r="33" spans="1:9" x14ac:dyDescent="0.2">
      <c r="A33" s="2" t="s">
        <v>48</v>
      </c>
      <c r="B33" s="2"/>
      <c r="C33" s="2"/>
      <c r="D33" s="12">
        <v>-81108390903</v>
      </c>
      <c r="E33" s="45"/>
      <c r="F33" s="14"/>
      <c r="H33" s="18"/>
      <c r="I33" s="18"/>
    </row>
    <row r="34" spans="1:9" x14ac:dyDescent="0.2">
      <c r="A34" s="2" t="s">
        <v>49</v>
      </c>
      <c r="B34" s="2"/>
      <c r="C34" s="2"/>
      <c r="D34" s="45">
        <f>-179399937270-8403041482-14799352804+9071385517+937433255-D33</f>
        <v>-111485121881</v>
      </c>
      <c r="E34" s="18"/>
      <c r="F34" s="14"/>
      <c r="H34" s="14"/>
    </row>
    <row r="35" spans="1:9" x14ac:dyDescent="0.2">
      <c r="A35" s="2" t="s">
        <v>50</v>
      </c>
      <c r="B35" s="2"/>
      <c r="C35" s="2"/>
      <c r="D35" s="12">
        <v>-7708674719</v>
      </c>
      <c r="E35" s="45"/>
      <c r="F35" s="14"/>
      <c r="H35" s="14"/>
    </row>
    <row r="36" spans="1:9" x14ac:dyDescent="0.2">
      <c r="A36" s="2" t="s">
        <v>51</v>
      </c>
      <c r="B36" s="2"/>
      <c r="C36" s="2"/>
      <c r="D36" s="12">
        <v>-1362710798</v>
      </c>
      <c r="E36" s="45"/>
      <c r="H36" s="18"/>
    </row>
    <row r="37" spans="1:9" x14ac:dyDescent="0.2">
      <c r="A37" s="2" t="s">
        <v>46</v>
      </c>
      <c r="B37" s="2"/>
      <c r="C37" s="2"/>
      <c r="D37" s="11">
        <v>0</v>
      </c>
      <c r="E37" s="45"/>
      <c r="F37" s="14"/>
      <c r="H37" s="14"/>
    </row>
    <row r="38" spans="1:9" x14ac:dyDescent="0.2">
      <c r="A38" s="8" t="s">
        <v>52</v>
      </c>
      <c r="B38" s="8"/>
      <c r="C38" s="8"/>
      <c r="D38" s="9">
        <f>D28+D29+D32</f>
        <v>84994564747</v>
      </c>
      <c r="E38" s="44"/>
      <c r="F38" s="14"/>
    </row>
    <row r="39" spans="1:9" x14ac:dyDescent="0.2">
      <c r="A39" s="8" t="s">
        <v>53</v>
      </c>
      <c r="B39" s="8"/>
      <c r="C39" s="8"/>
      <c r="D39" s="9">
        <f>SUM(D40:D41)</f>
        <v>7042747129</v>
      </c>
      <c r="E39" s="44"/>
      <c r="F39" s="14"/>
    </row>
    <row r="40" spans="1:9" x14ac:dyDescent="0.2">
      <c r="A40" s="2" t="s">
        <v>3</v>
      </c>
      <c r="B40" s="2"/>
      <c r="C40" s="2"/>
      <c r="D40" s="12">
        <f>21792875003-13333590312</f>
        <v>8459284691</v>
      </c>
      <c r="E40" s="45"/>
    </row>
    <row r="41" spans="1:9" x14ac:dyDescent="0.2">
      <c r="A41" s="2" t="s">
        <v>54</v>
      </c>
      <c r="B41" s="2"/>
      <c r="C41" s="2"/>
      <c r="D41" s="12">
        <f>-11206228-1405331334</f>
        <v>-1416537562</v>
      </c>
      <c r="E41" s="45"/>
      <c r="H41" s="18"/>
    </row>
    <row r="42" spans="1:9" x14ac:dyDescent="0.2">
      <c r="A42" s="8" t="s">
        <v>55</v>
      </c>
      <c r="B42" s="8"/>
      <c r="C42" s="8"/>
      <c r="D42" s="9">
        <f>D38+D39</f>
        <v>92037311876</v>
      </c>
      <c r="E42" s="49"/>
      <c r="H42" s="14"/>
    </row>
    <row r="43" spans="1:9" x14ac:dyDescent="0.2">
      <c r="A43" s="8" t="s">
        <v>56</v>
      </c>
      <c r="B43" s="8"/>
      <c r="C43" s="8"/>
      <c r="D43" s="11">
        <v>-937433255</v>
      </c>
      <c r="E43" s="45"/>
      <c r="H43" s="14"/>
    </row>
    <row r="44" spans="1:9" x14ac:dyDescent="0.2">
      <c r="A44" s="8" t="s">
        <v>57</v>
      </c>
      <c r="B44" s="8"/>
      <c r="C44" s="8"/>
      <c r="D44" s="9">
        <f>SUM(D42:D43)</f>
        <v>91099878621</v>
      </c>
      <c r="E44" s="44"/>
      <c r="H44" s="14"/>
    </row>
    <row r="45" spans="1:9" x14ac:dyDescent="0.2">
      <c r="C45" s="3"/>
      <c r="E45" s="3"/>
    </row>
    <row r="46" spans="1:9" x14ac:dyDescent="0.2">
      <c r="E46" s="18"/>
    </row>
    <row r="47" spans="1:9" x14ac:dyDescent="0.2">
      <c r="C47" s="19"/>
      <c r="E47" s="18"/>
    </row>
    <row r="48" spans="1:9" x14ac:dyDescent="0.2">
      <c r="C48" s="19"/>
      <c r="E48" s="18"/>
    </row>
    <row r="49" spans="3:3" x14ac:dyDescent="0.2">
      <c r="C49" s="20"/>
    </row>
  </sheetData>
  <mergeCells count="1">
    <mergeCell ref="A6:E6"/>
  </mergeCells>
  <printOptions horizontalCentered="1"/>
  <pageMargins left="0.19685039370078741" right="0.19685039370078741" top="0.19685039370078741" bottom="0.19685039370078741" header="0.31496062992125984" footer="0.31496062992125984"/>
  <pageSetup scale="8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13" Type="http://schemas.openxmlformats.org/package/2006/relationships/digital-signature/signature" Target="sig13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Relationship Id="rId14" Type="http://schemas.openxmlformats.org/package/2006/relationships/digital-signature/signature" Target="sig1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sb8bdvSIs0yzra+LyrI4XHUBypa0uBrrnG7p5Pig+1g=</DigestValue>
    </Reference>
    <Reference Type="http://www.w3.org/2000/09/xmldsig#Object" URI="#idOfficeObject">
      <DigestMethod Algorithm="http://www.w3.org/2001/04/xmlenc#sha256"/>
      <DigestValue>ckODLJzv4UJNvN7seXrKr5PLUENncXolTIpoPfah0qk=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9vJW0/48GsGx4vOAyrVQlcUluwGC2F5xSj8L7HnT8vg=</DigestValue>
    </Reference>
    <Reference Type="http://www.w3.org/2000/09/xmldsig#Object" URI="#idValidSigLnImg">
      <DigestMethod Algorithm="http://www.w3.org/2001/04/xmlenc#sha256"/>
      <DigestValue>/OeTUAdQUcjvcUlAf3qpHhM4mEJIZedHNB8Ifq57R6s=</DigestValue>
    </Reference>
    <Reference Type="http://www.w3.org/2000/09/xmldsig#Object" URI="#idInvalidSigLnImg">
      <DigestMethod Algorithm="http://www.w3.org/2001/04/xmlenc#sha256"/>
      <DigestValue>xz5EjWMzH9rmXjqtW1mxLIzo3uTf9vGZRt/UTEpVLtw=</DigestValue>
    </Reference>
  </SignedInfo>
  <SignatureValue>OBBAhM+Tsq8a1JxdLN91SLFGqFod4iYXCRaN4Sas4fkaikknFv13I8+RlaCFxJpS0IuuFGq1jBgQ
DBxiBFC6zg9q20KLbfoQd1XI1mMAIaLJKnt07DVZFxtgbQAvpZACXWQrVr7CoGWZiR0cK/NhOHfh
Zb/RUKAkYw+lXn5QS2XJMdthWzArixCbXsnzI/Mepy1zvz1UKP47cJxfPxGDF+IfWQfD8Ik0z3oC
QfWn654zNj9M4UcfvfHH1OSXnbxJzm78XEN4flPQrTg0tjm11Q1XnkmFfjcIbcG5L1jsd3IlKUh1
/j4FrZ2mjmS3l93jD+qq7wvDM5dKfpJVk3M6aA==</SignatureValue>
  <KeyInfo>
    <X509Data>
      <X509Certificate>MIIIjDCCBnSgAwIBAgIIAtlbGogcG3YwDQYJKoZIhvcNAQELBQAwWjEaMBgGA1UEAwwRQ0EtRE9DVU1FTlRBIFMuQS4xFjAUBgNVBAUTDVJVQzgwMDUwMTcyLTExFzAVBgNVBAoMDkRPQ1VNRU5UQSBTLkEuMQswCQYDVQQGEwJQWTAeFw0yMzA5MTIxOTMwMDBaFw0yNTA5MTExOTMwMDBaMIG7MSQwIgYDVQQDDBtKVUFOIE1BTlVFTCBNQUxET05BRE8gQURSSVoxEjAQBgNVBAUTCUNJMTUwNTEzOTEUMBIGA1UEKgwLSlVBTiBNQU5VRUwxGDAWBgNVBAQMD01BTERPTkFETyBBRFJJWjELMAkGA1UECwwCRjIxNTAzBgNVBAoMLENFUlRJRklDQURPIENVQUxJRklDQURPIERFIEZJUk1BIEVMRUNUUk9OSUNBMQswCQYDVQQGEwJQWTCCASIwDQYJKoZIhvcNAQEBBQADggEPADCCAQoCggEBAMebGHjCYPM4JOTIlBET7eM6M/GE+d4iDSySZ/dzEsnf+NFasqr3e9YJq+RVjKr5TLk5iTISTkgZFp1ejqW1fN630HY9vJEPtehXdvrkVaJwtGVbEQgiukCcewdnGTY6/88QMGrOk88ns142mHgIttgQCXDHSXZZa2lUfU8S1B9TSCcD9BhJaoJar8FWb4moigHQDwMRCDlt1iEmy9oa3b58xRYcXCl6faRoEjJxlFQrBxtf2Em4VKDqrDkuZCEEtBVy9RSmyq1/Yh6Bb/SdIKYaRsxPx9A12KHg/yOOgW85MloUvSBLhLP18zoNEIiisoMpsbovgCwF274/jP43rx8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pfbWFsZG9uYWRv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l9EWAoyrN3/mc04Yu63/jUMxzwMA4GA1UdDwEB/wQEAwIF4DANBgkqhkiG9w0BAQsFAAOCAgEAr3sUSflT2nSjceHygusK150r/vUB2MV3YehTu4IwpFN0ej6hXLRTqqwN7rSrXx7/nlDqReVlecaCvLjq1YlkwzmZiYlZLm8R69GL9U3+mI2Te3VcGNpZIeIqNe8FPNxSS+jLp8mmqpQUj45sfQQVukZpqG54+RBEoscYDDibptm2eDuGrC8iy9bz3KVc0VwjYXZG2OreIC5gaBEOj1IOMh70cUPysg1KDpP7ed5vAtLnvF/u/840lANgbSY/8JmMI83a15993Ra4lfWjLjRDGYUlEG8Sgh8K1DvZREkeOEO0XvSMy2AOgIg6YDEoIF6Gh6jkHIuXsuPqnWD10FZqxkQM/ZMXZ1orYw1Hie12nZut+FhPGOCLOIVNdGPjUnKriCeLhKhhWVuTQeCZeMd9E6TXnP4ta1oMGArZ/wbe6FF/9L9TQc8wqgaY0xx/S2/ng1BxSYWo3tr6oJgQc/nKlVXNZypR/TedCsZBFFxI2mRzGdSNnNdDZoFQJfVLHEWHjXExml+38gx4aFDl5uxlk1L3HQiLPRqUNwrHxMSKZxFMJuRJtYb586n9hq5V3dGMcmYzfqQHk4r+ZNWvgqZaQGHGHsNZ+uCJs8iER4l9iK+6VxVEYS3Y6N2tDkFHxd7EvRAj54IVpeKs5sPify8gwy+MfIs4HxtulCpmFcOfrd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2024-05-09T15:35:08Z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{F918C73D-1330-4156-8F7B-BAA1993B4982}</SetupID>
          <SignatureText>Juan Manuel Maldonado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2024-05-09T15:35:08Z</xd:SigningTime>
          <xd:SigningCertificate>
            <xd:Cert>
              <xd:CertDigest>
                <DigestMethod Algorithm="http://www.w3.org/2001/04/xmlenc#sha256"/>
                <DigestValue>lDy/t5zco+/FJE0BvTsRNvpJcjAmaWfmz+ifj9gip70=</DigestValue>
              </xd:CertDigest>
              <xd:IssuerSerial>
                <X509IssuerName>C=PY, O=DOCUMENTA S.A., SERIALNUMBER=RUC80050172-1, CN=CA-DOCUMENTA S.A.</X509IssuerName>
                <X509SerialNumber>205295427532888950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4BAAB/AAAAAAAAAAAAAADOHgAAjw4AACBFTUYAAAEAJBwAAKoAAAAGAAAAAAAAAAAAAAAAAAAAoAUAAIQDAACjAQAABgEAAAAAAAAAAAAAAAAAALhkBgBw/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ADZB+X8AAAAANkH5fwAAEwAAAAAAAAAAAAWi+X8AABWwcED5fwAAIEIFovl/AAATAAAAAAAAAAgXAAAAAAAAQAAAwPl/AAAAAAWi+X8AAOeycED5fwAABAAAAAAAAAAgQgWi+X8AADCzfVz3AAAAEwAAAAAAAABIAAAAAAAAABQyF0H5fwAAkAM2Qfl/AABANhdB+X8AAAEAAAAAAAAA0FsXQfl/AAAAAAWi+X8AAAAAAAAAAAAAAAAAAAAAAAAAAAAAAAAAAAAAAAAAAAAA0OX2QyECAAAAAAAAAAAAAAAAAAAAAAAAqbR9XPcAAABdoHBAZHYACAAAAAAlAAAADAAAAAEAAAAYAAAADAAAAAAAAAASAAAADAAAAAEAAAAeAAAAGAAAAMkAAAAEAAAA9wAAABEAAAAlAAAADAAAAAEAAABUAAAAfAAAAMoAAAAEAAAA9QAAABAAAAABAAAAHMfoQY7j6EHKAAAABAAAAAgAAABMAAAAAAAAAAAAAAAAAAAA//////////9cAAAAOQAvADUALwAyADAAMgA0AAYAAAAEAAAABgAAAAQAAAAGAAAABgAAAAYAAAAGAAAASwAAAEAAAAAwAAAABQAAACAAAAABAAAAAQAAABAAAAAAAAAAAAAAAA8BAACAAAAAAAAAAAAAAAAPAQAAgAAAAFIAAABwAQAAAgAAABAAAAAHAAAAAAAAAAAAAAC8AgAAAAAAAAECAiJTAHkAcwB0AGUAbQAAAAAAAAAAAAAAAAAAAAAAAAAAAAAAAAAAAAAAAAAAAAAAAAAAAAAAAAAAAAAAAAAAAAAAAAAAAID3r0EhAgAAuN7bn/l/AABozH1c9wAAAEiu55/5fwAAAAAAAAAAAAAAAAAAAAAAAAkAAAABAAAACQAAAAAAAAAAAAAAAAAAAAAAAAAAAAAAmuJ8w88GAAD8nGKg+X8AAOjNfVz3AAAAQE7UUyECAADQ5fZDIQIAAMDbUVUAAAAAAAAAAAAAAAAHAAAAAAAAAAAAAAAAAAAATM59XPcAAACJzn1c9wAAALGnxJ/5fwAAAAAAAAAAAABaBtd/AAAAAAQAAAAAAAAAUJr5UiECAABMzn1c9wAAAAcAAAAhAgAAAAAAAAAAAAAAAAAAAAAAAAAAAAAAAAAAEQ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C43tuf+X8AACgAAAAAAAAASK7nn/l/AAAAAAAAAAAAAAAAAAAAAAAAAwAAAAAAAAA0tLmi+X8AAAAAAAAAAAAAAAAAAAAAAACaTH3DzwYAAAAAAAD5fwAA4B2bNAAAAADg////AAAAANDl9kMhAgAAkAEAAAAAAAAAAAAAAAAAAAYAAAAAAAAAAAAAAAAAAABMaHxc9wAAAIlofFz3AAAAsafEn/l/AABwualmIQIAAHAlvjQAAAAAAGeZNPl/AAAAZ5k0+X8AAExofFz3AAAABgAAAPcAAAAAAAAAAAAAAAAAAAAAAAAAAAAAAAAAAABgFro0ZHYACAAAAAAlAAAADAAAAAMAAAAYAAAADAAAAAAAAAASAAAADAAAAAEAAAAWAAAADAAAAAgAAABUAAAAVAAAAAoAAAAnAAAAHgAAAEoAAAABAAAAHMfoQY7j6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rQAAABUAAAAhAPAAAAAAAAAAAAAAAIA/AAAAAAAAAAAAAIA/AAAAAAAAAAAAAAAAAAAAAAAAAAAAAAAAAAAAAAAAAAAlAAAADAAAAAAAAIAoAAAADAAAAAQAAABSAAAAcAEAAAQAAADw////AAAAAAAAAAAAAAAAkAEAAAAAAAEAAAAAcwBlAGcAbwBlACAAdQBpAAAAAAAAAAAAAAAAAAAAAAAAAAAAAAAAAAAAAAAAAAAAAAAAAAAAAAAAAAAAAAAAAAAAAACAaHxc9wAAALje25/5fwAAAAAAAPcAAABIruef+X8AAAAAAAAAAAAAAAAAAAAAAAABAAAAIQIAAAEAAAAAAAAAAAAAAAAAAAAAAAAAAAAAAPpOfcPPBgAAAAAAAAAAAAAAAAAAAAAAAPD///8AAAAA0OX2QyECAACQAQAAAAAAAAAAAAAAAAAACQAAAAAAAAAAAAAAAAAAAOxpfFz3AAAAKWp8XPcAAACxp8Sf+X8AAAAAAAAAAAAAIGl8XAAAAAAFAAAAAAAAAAAAAAAAAAAA7Gl8XPcAAAAJAAAA+X8AAAAAAAAAAAAAAAAAAAAAAAAAAAAAAAAAAAAAAABkdgAIAAAAACUAAAAMAAAABAAAABgAAAAMAAAAAAAAABIAAAAMAAAAAQAAAB4AAAAYAAAAKQAAADMAAADWAAAASAAAACUAAAAMAAAABAAAAFQAAADMAAAAKgAAADMAAADUAAAARwAAAAEAAAAcx+hBjuPoQSoAAAAzAAAAFQAAAEwAAAAAAAAAAAAAAAAAAAD//////////3gAAABKAHUAYQBuACAATQBhAG4AdQBlAGwAIABNAGEAbABkAG8AbgBhAGQAbwAqwAYAAAAJAAAACAAAAAkAAAAEAAAADgAAAAgAAAAJAAAACQAAAAgAAAAEAAAABAAAAA4AAAAIAAAABAAAAAkAAAAJAAAACQAAAAgAAAAJAAAACQ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cx+hBjuPoQQoAAABQAAAAGgAAAEwAAAAAAAAAAAAAAAAAAAD//////////4AAAABDAC4AUAAuACAASgB1AGEAbgAgAE0AYQBuAHUAZQBsACAATQBhAGwAZABvAG4AYQBkAG8ABwAAAAMAAAAGAAAAAwAAAAMAAAAEAAAABwAAAAYAAAAHAAAAAwAAAAoAAAAGAAAABwAAAAcAAAAGAAAAAwAAAAMAAAAKAAAABgAAAAMAAAAHAAAABwAAAAcAAAAGAAAABwAAAAc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Acx+hBjuPoQQoAAABgAAAAEAAAAEwAAAAAAAAAAAAAAAAAAAD//////////2wAAABDAG8AbgB0AGEAZABvAHIAIABHAGUAbgBlAHIAYQBsAAcAAAAHAAAABwAAAAQAAAAGAAAABwAAAAcAAAAEAAAAAwAAAAgAAAAGAAAABwAAAAYAAAAEAAAABgAAAAMAAABLAAAAQAAAADAAAAAFAAAAIAAAAAEAAAABAAAAEAAAAAAAAAAAAAAADwEAAIAAAAAAAAAAAAAAAA8BAACAAAAAJQAAAAwAAAACAAAAJwAAABgAAAAFAAAAAAAAAP///wAAAAAAJQAAAAwAAAAFAAAATAAAAGQAAAAJAAAAcAAAAAUBAAB8AAAACQAAAHAAAAD9AAAADQAAACEA8AAAAAAAAAAAAAAAgD8AAAAAAAAAAAAAgD8AAAAAAAAAAAAAAAAAAAAAAAAAAAAAAAAAAAAAAAAAACUAAAAMAAAAAAAAgCgAAAAMAAAABQAAACUAAAAMAAAAAQAAABgAAAAMAAAAAAAAABIAAAAMAAAAAQAAABYAAAAMAAAAAAAAAFQAAAA8AQAACgAAAHAAAAAEAQAAfAAAAAEAAAAcx+hBjuPoQQoAAABwAAAAKAAAAEwAAAAEAAAACQAAAHAAAAAGAQAAfQAAAJwAAABGAGkAcgBtAGEAZABvACAAcABvAHIAOgAgAEoAVQBBAE4AIABNAEEATgBVAEUATAAgAE0AQQBMAEQATwBOAEEARABPACAAQQBEAFIASQBaAAYAAAADAAAABAAAAAkAAAAGAAAABwAAAAcAAAADAAAABwAAAAcAAAAEAAAAAwAAAAMAAAAEAAAACAAAAAcAAAAIAAAAAwAAAAoAAAAHAAAACAAAAAgAAAAGAAAABQAAAAMAAAAKAAAABwAAAAUAAAAIAAAACQAAAAgAAAAHAAAACAAAAAkAAAADAAAABwAAAAgAAAAHAAAAAwAAAAYAAAAWAAAADAAAAAAAAAAlAAAADAAAAAIAAAAOAAAAFAAAAAAAAAAQAAAAFAAAAA==</Object>
  <Object Id="idInvalidSigLnImg">AQAAAGwAAAAAAAAAAAAAAA4BAAB/AAAAAAAAAAAAAADOHgAAjw4AACBFTUYAAAEAnCEAALEAAAAGAAAAAAAAAAAAAAAAAAAAoAUAAIQDAACjAQAABgEAAAAAAAAAAAAAAAAAALhkBgBw/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ADZB+X8AAAAANkH5fwAAEwAAAAAAAAAAAAWi+X8AABWwcED5fwAAIEIFovl/AAATAAAAAAAAAAgXAAAAAAAAQAAAwPl/AAAAAAWi+X8AAOeycED5fwAABAAAAAAAAAAgQgWi+X8AADCzfVz3AAAAEwAAAAAAAABIAAAAAAAAABQyF0H5fwAAkAM2Qfl/AABANhdB+X8AAAEAAAAAAAAA0FsXQfl/AAAAAAWi+X8AAAAAAAAAAAAAAAAAAAAAAAAAAAAAAAAAAAAAAAAAAAAA0OX2QyECAAAAAAAAAAAAAAAAAAAAAAAAqbR9XPcAAABdoHBAZHYACAAAAAAlAAAADAAAAAEAAAAYAAAADAAAAP8AAAASAAAADAAAAAEAAAAeAAAAGAAAACIAAAAEAAAAcgAAABEAAAAlAAAADAAAAAEAAABUAAAAqAAAACMAAAAEAAAAcAAAABAAAAABAAAAHMfoQY7j6EEjAAAABAAAAA8AAABMAAAAAAAAAAAAAAAAAAAA//////////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gPevQSECAAC43tuf+X8AAGjMfVz3AAAASK7nn/l/AAAAAAAAAAAAAAAAAAAAAAAACQAAAAEAAAAJAAAAAAAAAAAAAAAAAAAAAAAAAAAAAACa4nzDzwYAAPycYqD5fwAA6M19XPcAAABATtRTIQIAANDl9kMhAgAAwNtRVQAAAAAAAAAAAAAAAAcAAAAAAAAAAAAAAAAAAABMzn1c9wAAAInOfVz3AAAAsafEn/l/AAAAAAAAAAAAAFoG138AAAAABAAAAAAAAABQmvlSIQIAAEzOfVz3AAAABwAAACECAAAAAAAAAAAAAAAAAAAAAAAAAAAAAAAAAAAR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Lje25/5fwAAKAAAAAAAAABIruef+X8AAAAAAAAAAAAAAAAAAAAAAAADAAAAAAAAADS0uaL5fwAAAAAAAAAAAAAAAAAAAAAAAJpMfcPPBgAAAAAAAPl/AADgHZs0AAAAAOD///8AAAAA0OX2QyECAACQAQAAAAAAAAAAAAAAAAAABgAAAAAAAAAAAAAAAAAAAExofFz3AAAAiWh8XPcAAACxp8Sf+X8AAHC5qWYhAgAAcCW+NAAAAAAAZ5k0+X8AAABnmTT5fwAATGh8XPcAAAAGAAAA9wAAAAAAAAAAAAAAAAAAAAAAAAAAAAAAAAAAAGAWujR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U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AAAIBofFz3AAAAuN7bn/l/AAAAAAAA9wAAAEiu55/5fwAAAAAAAAAAAAAAAAAAAAAAAAEAAAAhAgAAAQAAAAAAAAAAAAAAAAAAAAAAAAAAAAAA+k59w88GAAAAAAAAAAAAAAAAAAAAAAAA8P///wAAAADQ5fZDIQIAAJABAAAAAAAAAAAAAAAAAAAJAAAAAAAAAAAAAAAAAAAA7Gl8XPcAAAApanxc9wAAALGnxJ/5fwAAAAAAAAAAAAAgaXxcAAAAAAUAAAAAAAAAAAAAAAAAAADsaXxc9wAAAAkAAAD5fwAAAAAAAAAAAAAAAAAAAAAAAAAAAAAAAAAAAAAAAGR2AAgAAAAAJQAAAAwAAAAEAAAAGAAAAAwAAAAAAAAAEgAAAAwAAAABAAAAHgAAABgAAAApAAAAMwAAANYAAABIAAAAJQAAAAwAAAAEAAAAVAAAAMwAAAAqAAAAMwAAANQAAABHAAAAAQAAABzH6EGO4+hBKgAAADMAAAAVAAAATAAAAAAAAAAAAAAAAAAAAP//////////eAAAAEoAdQBhAG4AIABNAGEAbgB1AGUAbAAgAE0AYQBsAGQAbwBuAGEAZABvAAAABgAAAAkAAAAIAAAACQAAAAQAAAAOAAAACAAAAAkAAAAJAAAACAAAAAQAAAAEAAAADgAAAAgAAAAEAAAACQAAAAkAAAAJAAAACAAAAAkAAAAJ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KAAAABcAAAAAQAAABzH6EGO4+hBCgAAAFAAAAAaAAAATAAAAAAAAAAAAAAAAAAAAP//////////gAAAAEMALgBQAC4AIABKAHUAYQBuACAATQBhAG4AdQBlAGwAIABNAGEAbABkAG8AbgBhAGQAbwAHAAAAAwAAAAYAAAADAAAAAwAAAAQAAAAHAAAABgAAAAcAAAADAAAACgAAAAYAAAAHAAAABwAAAAYAAAADAAAAAwAAAAoAAAAGAAAAAwAAAAcAAAAHAAAABwAAAAYAAAAHAAAAB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GUAAABsAAAAAQAAABzH6EGO4+hBCgAAAGAAAAAQAAAATAAAAAAAAAAAAAAAAAAAAP//////////bAAAAEMAbwBuAHQAYQBkAG8AcgAgAEcAZQBuAGUAcgBhAGwABwAAAAcAAAAHAAAABAAAAAYAAAAHAAAABwAAAAQAAAADAAAACAAAAAYAAAAHAAAABgAAAAQAAAAGAAAAAw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DwBAAAKAAAAcAAAAAQBAAB8AAAAAQAAABzH6EGO4+hBCgAAAHAAAAAoAAAATAAAAAQAAAAJAAAAcAAAAAYBAAB9AAAAnAAAAEYAaQByAG0AYQBkAG8AIABwAG8AcgA6ACAASgBVAEEATgAgAE0AQQBOAFUARQBMACAATQBBAEwARABPAE4AQQBEAE8AIABBAEQAUgBJAFoABgAAAAMAAAAEAAAACQAAAAYAAAAHAAAABwAAAAMAAAAHAAAABwAAAAQAAAADAAAAAwAAAAQAAAAIAAAABwAAAAgAAAADAAAACgAAAAcAAAAIAAAACAAAAAYAAAAFAAAAAwAAAAoAAAAHAAAABQAAAAgAAAAJAAAACAAAAAcAAAAIAAAACQAAAAMAAAAHAAAACAAAAAcAAAAD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ZIPYRpDNZ8IzEMdGVA9z1B8SWAj8m3N+UaymlV86eiw=</DigestValue>
    </Reference>
    <Reference Type="http://www.w3.org/2000/09/xmldsig#Object" URI="#idOfficeObject">
      <DigestMethod Algorithm="http://www.w3.org/2001/04/xmlenc#sha256"/>
      <DigestValue>PeDhfcjZj1pm0FrH/tFieproph1UEEX7HMEcfpZ7eXw=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oFYQfNF6REhTRzftjduFWq+1WkCLwyWfpc1/XeOHuw8=</DigestValue>
    </Reference>
    <Reference Type="http://www.w3.org/2000/09/xmldsig#Object" URI="#idValidSigLnImg">
      <DigestMethod Algorithm="http://www.w3.org/2001/04/xmlenc#sha256"/>
      <DigestValue>/OeTUAdQUcjvcUlAf3qpHhM4mEJIZedHNB8Ifq57R6s=</DigestValue>
    </Reference>
    <Reference Type="http://www.w3.org/2000/09/xmldsig#Object" URI="#idInvalidSigLnImg">
      <DigestMethod Algorithm="http://www.w3.org/2001/04/xmlenc#sha256"/>
      <DigestValue>xz5EjWMzH9rmXjqtW1mxLIzo3uTf9vGZRt/UTEpVLtw=</DigestValue>
    </Reference>
  </SignedInfo>
  <SignatureValue>uhrP6/3u7cqE+QqZ0Gq8Oc3W1tkhjxSItM8wPUF8SFTMjHdywB8uBtDluGPfvUKQiXnulGj38Z9b
ib+no7/vwsWLZsXrpGmB8mLQnq8FLmTi9B7NbQks/M7iLgdvGDNIrXNI1ZqciwlYXTnVF+4banVb
kBwazUeoDd8bo1VEhHac2FrurcQMOEknuQWxJTc+MIhqEq8SpPH/1uPRZ3seceRVME2+ABYQB7xf
SJPEZvLDDu+werzbEHMfpRbi3hWiDfVlfs//uliidPK83bQS2vhjdNFdXoBbMPT/6pj4jkEzciFp
712ErEfyq16kiZahZ1bNW9l/Bk+w/YqAqEG/3A==</SignatureValue>
  <KeyInfo>
    <X509Data>
      <X509Certificate>MIIIjDCCBnSgAwIBAgIIAtlbGogcG3YwDQYJKoZIhvcNAQELBQAwWjEaMBgGA1UEAwwRQ0EtRE9DVU1FTlRBIFMuQS4xFjAUBgNVBAUTDVJVQzgwMDUwMTcyLTExFzAVBgNVBAoMDkRPQ1VNRU5UQSBTLkEuMQswCQYDVQQGEwJQWTAeFw0yMzA5MTIxOTMwMDBaFw0yNTA5MTExOTMwMDBaMIG7MSQwIgYDVQQDDBtKVUFOIE1BTlVFTCBNQUxET05BRE8gQURSSVoxEjAQBgNVBAUTCUNJMTUwNTEzOTEUMBIGA1UEKgwLSlVBTiBNQU5VRUwxGDAWBgNVBAQMD01BTERPTkFETyBBRFJJWjELMAkGA1UECwwCRjIxNTAzBgNVBAoMLENFUlRJRklDQURPIENVQUxJRklDQURPIERFIEZJUk1BIEVMRUNUUk9OSUNBMQswCQYDVQQGEwJQWTCCASIwDQYJKoZIhvcNAQEBBQADggEPADCCAQoCggEBAMebGHjCYPM4JOTIlBET7eM6M/GE+d4iDSySZ/dzEsnf+NFasqr3e9YJq+RVjKr5TLk5iTISTkgZFp1ejqW1fN630HY9vJEPtehXdvrkVaJwtGVbEQgiukCcewdnGTY6/88QMGrOk88ns142mHgIttgQCXDHSXZZa2lUfU8S1B9TSCcD9BhJaoJar8FWb4moigHQDwMRCDlt1iEmy9oa3b58xRYcXCl6faRoEjJxlFQrBxtf2Em4VKDqrDkuZCEEtBVy9RSmyq1/Yh6Bb/SdIKYaRsxPx9A12KHg/yOOgW85MloUvSBLhLP18zoNEIiisoMpsbovgCwF274/jP43rx8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pfbWFsZG9uYWRv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l9EWAoyrN3/mc04Yu63/jUMxzwMA4GA1UdDwEB/wQEAwIF4DANBgkqhkiG9w0BAQsFAAOCAgEAr3sUSflT2nSjceHygusK150r/vUB2MV3YehTu4IwpFN0ej6hXLRTqqwN7rSrXx7/nlDqReVlecaCvLjq1YlkwzmZiYlZLm8R69GL9U3+mI2Te3VcGNpZIeIqNe8FPNxSS+jLp8mmqpQUj45sfQQVukZpqG54+RBEoscYDDibptm2eDuGrC8iy9bz3KVc0VwjYXZG2OreIC5gaBEOj1IOMh70cUPysg1KDpP7ed5vAtLnvF/u/840lANgbSY/8JmMI83a15993Ra4lfWjLjRDGYUlEG8Sgh8K1DvZREkeOEO0XvSMy2AOgIg6YDEoIF6Gh6jkHIuXsuPqnWD10FZqxkQM/ZMXZ1orYw1Hie12nZut+FhPGOCLOIVNdGPjUnKriCeLhKhhWVuTQeCZeMd9E6TXnP4ta1oMGArZ/wbe6FF/9L9TQc8wqgaY0xx/S2/ng1BxSYWo3tr6oJgQc/nKlVXNZypR/TedCsZBFFxI2mRzGdSNnNdDZoFQJfVLHEWHjXExml+38gx4aFDl5uxlk1L3HQiLPRqUNwrHxMSKZxFMJuRJtYb586n9hq5V3dGMcmYzfqQHk4r+ZNWvgqZaQGHGHsNZ+uCJs8iER4l9iK+6VxVEYS3Y6N2tDkFHxd7EvRAj54IVpeKs5sPify8gwy+MfIs4HxtulCpmFcOfrd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2024-05-09T15:35:46Z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{2C52D49F-79C5-4F11-A22F-3C9544D52301}</SetupID>
          <SignatureText>Juan Manuel Maldonado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2024-05-09T15:35:46Z</xd:SigningTime>
          <xd:SigningCertificate>
            <xd:Cert>
              <xd:CertDigest>
                <DigestMethod Algorithm="http://www.w3.org/2001/04/xmlenc#sha256"/>
                <DigestValue>lDy/t5zco+/FJE0BvTsRNvpJcjAmaWfmz+ifj9gip70=</DigestValue>
              </xd:CertDigest>
              <xd:IssuerSerial>
                <X509IssuerName>C=PY, O=DOCUMENTA S.A., SERIALNUMBER=RUC80050172-1, CN=CA-DOCUMENTA S.A.</X509IssuerName>
                <X509SerialNumber>205295427532888950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4BAAB/AAAAAAAAAAAAAADOHgAAjw4AACBFTUYAAAEAJBwAAKoAAAAGAAAAAAAAAAAAAAAAAAAAoAUAAIQDAACjAQAABgEAAAAAAAAAAAAAAAAAALhkBgBw/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ADZB+X8AAAAANkH5fwAAEwAAAAAAAAAAAAWi+X8AABWwcED5fwAAIEIFovl/AAATAAAAAAAAAAgXAAAAAAAAQAAAwPl/AAAAAAWi+X8AAOeycED5fwAABAAAAAAAAAAgQgWi+X8AADCzfVz3AAAAEwAAAAAAAABIAAAAAAAAABQyF0H5fwAAkAM2Qfl/AABANhdB+X8AAAEAAAAAAAAA0FsXQfl/AAAAAAWi+X8AAAAAAAAAAAAAAAAAAAAAAAAAAAAAAAAAAAAAAAAAAAAA0OX2QyECAAAAAAAAAAAAAAAAAAAAAAAAqbR9XPcAAABdoHBAZHYACAAAAAAlAAAADAAAAAEAAAAYAAAADAAAAAAAAAASAAAADAAAAAEAAAAeAAAAGAAAAMkAAAAEAAAA9wAAABEAAAAlAAAADAAAAAEAAABUAAAAfAAAAMoAAAAEAAAA9QAAABAAAAABAAAAHMfoQY7j6EHKAAAABAAAAAgAAABMAAAAAAAAAAAAAAAAAAAA//////////9cAAAAOQAvADUALwAyADAAMgA0AAYAAAAEAAAABgAAAAQAAAAGAAAABgAAAAYAAAAGAAAASwAAAEAAAAAwAAAABQAAACAAAAABAAAAAQAAABAAAAAAAAAAAAAAAA8BAACAAAAAAAAAAAAAAAAPAQAAgAAAAFIAAABwAQAAAgAAABAAAAAHAAAAAAAAAAAAAAC8AgAAAAAAAAECAiJTAHkAcwB0AGUAbQAAAAAAAAAAAAAAAAAAAAAAAAAAAAAAAAAAAAAAAAAAAAAAAAAAAAAAAAAAAAAAAAAAAAAAAAAAAID3r0EhAgAAuN7bn/l/AABozH1c9wAAAEiu55/5fwAAAAAAAAAAAAAAAAAAAAAAAAkAAAABAAAACQAAAAAAAAAAAAAAAAAAAAAAAAAAAAAAmuJ8w88GAAD8nGKg+X8AAOjNfVz3AAAAQE7UUyECAADQ5fZDIQIAAMDbUVUAAAAAAAAAAAAAAAAHAAAAAAAAAAAAAAAAAAAATM59XPcAAACJzn1c9wAAALGnxJ/5fwAAAAAAAAAAAABaBtd/AAAAAAQAAAAAAAAAUJr5UiECAABMzn1c9wAAAAcAAAAhAgAAAAAAAAAAAAAAAAAAAAAAAAAAAAAAAAAAEQ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C43tuf+X8AACgAAAAAAAAASK7nn/l/AAAAAAAAAAAAAAAAAAAAAAAAAwAAAAAAAAA0tLmi+X8AAAAAAAAAAAAAAAAAAAAAAACaTH3DzwYAAAAAAAD5fwAA4B2bNAAAAADg////AAAAANDl9kMhAgAAkAEAAAAAAAAAAAAAAAAAAAYAAAAAAAAAAAAAAAAAAABMaHxc9wAAAIlofFz3AAAAsafEn/l/AABwualmIQIAAHAlvjQAAAAAAGeZNPl/AAAAZ5k0+X8AAExofFz3AAAABgAAAPcAAAAAAAAAAAAAAAAAAAAAAAAAAAAAAAAAAABgFro0ZHYACAAAAAAlAAAADAAAAAMAAAAYAAAADAAAAAAAAAASAAAADAAAAAEAAAAWAAAADAAAAAgAAABUAAAAVAAAAAoAAAAnAAAAHgAAAEoAAAABAAAAHMfoQY7j6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rQAAABUAAAAhAPAAAAAAAAAAAAAAAIA/AAAAAAAAAAAAAIA/AAAAAAAAAAAAAAAAAAAAAAAAAAAAAAAAAAAAAAAAAAAlAAAADAAAAAAAAIAoAAAADAAAAAQAAABSAAAAcAEAAAQAAADw////AAAAAAAAAAAAAAAAkAEAAAAAAAEAAAAAcwBlAGcAbwBlACAAdQBpAAAAAAAAAAAAAAAAAAAAAAAAAAAAAAAAAAAAAAAAAAAAAAAAAAAAAAAAAAAAAAAAAAAAAACAaHxc9wAAALje25/5fwAAAAAAAPcAAABIruef+X8AAAAAAAAAAAAAAAAAAAAAAAABAAAAIQIAAAEAAAAAAAAAAAAAAAAAAAAAAAAAAAAAAPpOfcPPBgAAAAAAAAAAAAAAAAAAAAAAAPD///8AAAAA0OX2QyECAACQAQAAAAAAAAAAAAAAAAAACQAAAAAAAAAAAAAAAAAAAOxpfFz3AAAAKWp8XPcAAACxp8Sf+X8AAAAAAAAAAAAAIGl8XAAAAAAFAAAAAAAAAAAAAAAAAAAA7Gl8XPcAAAAJAAAA+X8AAAAAAAAAAAAAAAAAAAAAAAAAAAAAAAAAAAAAAABkdgAIAAAAACUAAAAMAAAABAAAABgAAAAMAAAAAAAAABIAAAAMAAAAAQAAAB4AAAAYAAAAKQAAADMAAADWAAAASAAAACUAAAAMAAAABAAAAFQAAADMAAAAKgAAADMAAADUAAAARwAAAAEAAAAcx+hBjuPoQSoAAAAzAAAAFQAAAEwAAAAAAAAAAAAAAAAAAAD//////////3gAAABKAHUAYQBuACAATQBhAG4AdQBlAGwAIABNAGEAbABkAG8AbgBhAGQAbwAqwAYAAAAJAAAACAAAAAkAAAAEAAAADgAAAAgAAAAJAAAACQAAAAgAAAAEAAAABAAAAA4AAAAIAAAABAAAAAkAAAAJAAAACQAAAAgAAAAJAAAACQ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cx+hBjuPoQQoAAABQAAAAGgAAAEwAAAAAAAAAAAAAAAAAAAD//////////4AAAABDAC4AUAAuACAASgB1AGEAbgAgAE0AYQBuAHUAZQBsACAATQBhAGwAZABvAG4AYQBkAG8ABwAAAAMAAAAGAAAAAwAAAAMAAAAEAAAABwAAAAYAAAAHAAAAAwAAAAoAAAAGAAAABwAAAAcAAAAGAAAAAwAAAAMAAAAKAAAABgAAAAMAAAAHAAAABwAAAAcAAAAGAAAABwAAAAc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Acx+hBjuPoQQoAAABgAAAAEAAAAEwAAAAAAAAAAAAAAAAAAAD//////////2wAAABDAG8AbgB0AGEAZABvAHIAIABHAGUAbgBlAHIAYQBsAAcAAAAHAAAABwAAAAQAAAAGAAAABwAAAAcAAAAEAAAAAwAAAAgAAAAGAAAABwAAAAYAAAAEAAAABgAAAAMAAABLAAAAQAAAADAAAAAFAAAAIAAAAAEAAAABAAAAEAAAAAAAAAAAAAAADwEAAIAAAAAAAAAAAAAAAA8BAACAAAAAJQAAAAwAAAACAAAAJwAAABgAAAAFAAAAAAAAAP///wAAAAAAJQAAAAwAAAAFAAAATAAAAGQAAAAJAAAAcAAAAAUBAAB8AAAACQAAAHAAAAD9AAAADQAAACEA8AAAAAAAAAAAAAAAgD8AAAAAAAAAAAAAgD8AAAAAAAAAAAAAAAAAAAAAAAAAAAAAAAAAAAAAAAAAACUAAAAMAAAAAAAAgCgAAAAMAAAABQAAACUAAAAMAAAAAQAAABgAAAAMAAAAAAAAABIAAAAMAAAAAQAAABYAAAAMAAAAAAAAAFQAAAA8AQAACgAAAHAAAAAEAQAAfAAAAAEAAAAcx+hBjuPoQQoAAABwAAAAKAAAAEwAAAAEAAAACQAAAHAAAAAGAQAAfQAAAJwAAABGAGkAcgBtAGEAZABvACAAcABvAHIAOgAgAEoAVQBBAE4AIABNAEEATgBVAEUATAAgAE0AQQBMAEQATwBOAEEARABPACAAQQBEAFIASQBaAAYAAAADAAAABAAAAAkAAAAGAAAABwAAAAcAAAADAAAABwAAAAcAAAAEAAAAAwAAAAMAAAAEAAAACAAAAAcAAAAIAAAAAwAAAAoAAAAHAAAACAAAAAgAAAAGAAAABQAAAAMAAAAKAAAABwAAAAUAAAAIAAAACQAAAAgAAAAHAAAACAAAAAkAAAADAAAABwAAAAgAAAAHAAAAAwAAAAYAAAAWAAAADAAAAAAAAAAlAAAADAAAAAIAAAAOAAAAFAAAAAAAAAAQAAAAFAAAAA==</Object>
  <Object Id="idInvalidSigLnImg">AQAAAGwAAAAAAAAAAAAAAA4BAAB/AAAAAAAAAAAAAADOHgAAjw4AACBFTUYAAAEAnCEAALEAAAAGAAAAAAAAAAAAAAAAAAAAoAUAAIQDAACjAQAABgEAAAAAAAAAAAAAAAAAALhkBgBw/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ADZB+X8AAAAANkH5fwAAEwAAAAAAAAAAAAWi+X8AABWwcED5fwAAIEIFovl/AAATAAAAAAAAAAgXAAAAAAAAQAAAwPl/AAAAAAWi+X8AAOeycED5fwAABAAAAAAAAAAgQgWi+X8AADCzfVz3AAAAEwAAAAAAAABIAAAAAAAAABQyF0H5fwAAkAM2Qfl/AABANhdB+X8AAAEAAAAAAAAA0FsXQfl/AAAAAAWi+X8AAAAAAAAAAAAAAAAAAAAAAAAAAAAAAAAAAAAAAAAAAAAA0OX2QyECAAAAAAAAAAAAAAAAAAAAAAAAqbR9XPcAAABdoHBAZHYACAAAAAAlAAAADAAAAAEAAAAYAAAADAAAAP8AAAASAAAADAAAAAEAAAAeAAAAGAAAACIAAAAEAAAAcgAAABEAAAAlAAAADAAAAAEAAABUAAAAqAAAACMAAAAEAAAAcAAAABAAAAABAAAAHMfoQY7j6EEjAAAABAAAAA8AAABMAAAAAAAAAAAAAAAAAAAA//////////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gPevQSECAAC43tuf+X8AAGjMfVz3AAAASK7nn/l/AAAAAAAAAAAAAAAAAAAAAAAACQAAAAEAAAAJAAAAAAAAAAAAAAAAAAAAAAAAAAAAAACa4nzDzwYAAPycYqD5fwAA6M19XPcAAABATtRTIQIAANDl9kMhAgAAwNtRVQAAAAAAAAAAAAAAAAcAAAAAAAAAAAAAAAAAAABMzn1c9wAAAInOfVz3AAAAsafEn/l/AAAAAAAAAAAAAFoG138AAAAABAAAAAAAAABQmvlSIQIAAEzOfVz3AAAABwAAACECAAAAAAAAAAAAAAAAAAAAAAAAAAAAAAAAAAAR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Lje25/5fwAAKAAAAAAAAABIruef+X8AAAAAAAAAAAAAAAAAAAAAAAADAAAAAAAAADS0uaL5fwAAAAAAAAAAAAAAAAAAAAAAAJpMfcPPBgAAAAAAAPl/AADgHZs0AAAAAOD///8AAAAA0OX2QyECAACQAQAAAAAAAAAAAAAAAAAABgAAAAAAAAAAAAAAAAAAAExofFz3AAAAiWh8XPcAAACxp8Sf+X8AAHC5qWYhAgAAcCW+NAAAAAAAZ5k0+X8AAABnmTT5fwAATGh8XPcAAAAGAAAA9wAAAAAAAAAAAAAAAAAAAAAAAAAAAAAAAAAAAGAWujR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U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AAAIBofFz3AAAAuN7bn/l/AAAAAAAA9wAAAEiu55/5fwAAAAAAAAAAAAAAAAAAAAAAAAEAAAAhAgAAAQAAAAAAAAAAAAAAAAAAAAAAAAAAAAAA+k59w88GAAAAAAAAAAAAAAAAAAAAAAAA8P///wAAAADQ5fZDIQIAAJABAAAAAAAAAAAAAAAAAAAJAAAAAAAAAAAAAAAAAAAA7Gl8XPcAAAApanxc9wAAALGnxJ/5fwAAAAAAAAAAAAAgaXxcAAAAAAUAAAAAAAAAAAAAAAAAAADsaXxc9wAAAAkAAAD5fwAAAAAAAAAAAAAAAAAAAAAAAAAAAAAAAAAAAAAAAGR2AAgAAAAAJQAAAAwAAAAEAAAAGAAAAAwAAAAAAAAAEgAAAAwAAAABAAAAHgAAABgAAAApAAAAMwAAANYAAABIAAAAJQAAAAwAAAAEAAAAVAAAAMwAAAAqAAAAMwAAANQAAABHAAAAAQAAABzH6EGO4+hBKgAAADMAAAAVAAAATAAAAAAAAAAAAAAAAAAAAP//////////eAAAAEoAdQBhAG4AIABNAGEAbgB1AGUAbAAgAE0AYQBsAGQAbwBuAGEAZABvAAAABgAAAAkAAAAIAAAACQAAAAQAAAAOAAAACAAAAAkAAAAJAAAACAAAAAQAAAAEAAAADgAAAAgAAAAEAAAACQAAAAkAAAAJAAAACAAAAAkAAAAJ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KAAAABcAAAAAQAAABzH6EGO4+hBCgAAAFAAAAAaAAAATAAAAAAAAAAAAAAAAAAAAP//////////gAAAAEMALgBQAC4AIABKAHUAYQBuACAATQBhAG4AdQBlAGwAIABNAGEAbABkAG8AbgBhAGQAbwAHAAAAAwAAAAYAAAADAAAAAwAAAAQAAAAHAAAABgAAAAcAAAADAAAACgAAAAYAAAAHAAAABwAAAAYAAAADAAAAAwAAAAoAAAAGAAAAAwAAAAcAAAAHAAAABwAAAAYAAAAHAAAAB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GUAAABsAAAAAQAAABzH6EGO4+hBCgAAAGAAAAAQAAAATAAAAAAAAAAAAAAAAAAAAP//////////bAAAAEMAbwBuAHQAYQBkAG8AcgAgAEcAZQBuAGUAcgBhAGwABwAAAAcAAAAHAAAABAAAAAYAAAAHAAAABwAAAAQAAAADAAAACAAAAAYAAAAHAAAABgAAAAQAAAAGAAAAAw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DwBAAAKAAAAcAAAAAQBAAB8AAAAAQAAABzH6EGO4+hBCgAAAHAAAAAoAAAATAAAAAQAAAAJAAAAcAAAAAYBAAB9AAAAnAAAAEYAaQByAG0AYQBkAG8AIABwAG8AcgA6ACAASgBVAEEATgAgAE0AQQBOAFUARQBMACAATQBBAEwARABPAE4AQQBEAE8AIABBAEQAUgBJAFoABgAAAAMAAAAEAAAACQAAAAYAAAAHAAAABwAAAAMAAAAHAAAABwAAAAQAAAADAAAAAwAAAAQAAAAIAAAABwAAAAgAAAADAAAACgAAAAcAAAAIAAAACAAAAAYAAAAFAAAAAwAAAAoAAAAHAAAABQAAAAgAAAAJAAAACAAAAAcAAAAIAAAACQAAAAMAAAAHAAAACAAAAAcAAAAD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4JQZJaA5bfKIYrCsAT2gJHw9bOuJCAsTyGc4k9+n5aE=</DigestValue>
    </Reference>
    <Reference Type="http://www.w3.org/2000/09/xmldsig#Object" URI="#idOfficeObject">
      <DigestMethod Algorithm="http://www.w3.org/2001/04/xmlenc#sha256"/>
      <DigestValue>ee2iW3oD9/VPOEmh6cDo5joIYh9sWEn7Ev9pQUJ5ls0=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2txoh7tcl3jkc0t9Rh93Hp9zzkewSFOXxB7yQQR54os=</DigestValue>
    </Reference>
    <Reference Type="http://www.w3.org/2000/09/xmldsig#Object" URI="#idValidSigLnImg">
      <DigestMethod Algorithm="http://www.w3.org/2001/04/xmlenc#sha256"/>
      <DigestValue>8RNsCZc1/yZIkp1TTkcG6gCeowJR4mDZeJA2hqQ4ZhU=</DigestValue>
    </Reference>
    <Reference Type="http://www.w3.org/2000/09/xmldsig#Object" URI="#idInvalidSigLnImg">
      <DigestMethod Algorithm="http://www.w3.org/2001/04/xmlenc#sha256"/>
      <DigestValue>in7wR7iBdTeSQFLCoeDCu4OjsMLs9f9IkOlasQ41B2k=</DigestValue>
    </Reference>
  </SignedInfo>
  <SignatureValue>Le/v/V13M4uxjgpEAuM+BHanFVTpg/ItVcK+nRTgSD0keCKeIrXtJjC506pPn3QZoFnkxOik+WW5
nSrp1afyeF+Q7knO8dy2GyCF/cMbi+0kSO/f6GT7Qz5WAb0HMb5gwi09OTFUKOC+lymVp9/YOIb0
ayg96gSBA6OYudsK08Viyopw/oQaZHEmgJrntYQ7HiTucKe4xBKzIhfT7/y+I9MQ47ZBnYO6jmO8
iokojhY/ZU891R8y8hTvNYX4XK+y/lbk8gG3oGkgbCDcR/t36vpt0W1OhvS3AjBN1E2WGXbdkApx
VuQ7PaqLG4Vr2eO83ZE574qxVL264vMGUnAloQ==</SignatureValue>
  <KeyInfo>
    <X509Data>
      <X509Certificate>MIIIfzCCBmegAwIBAgIQEMNsX+UGASRkAe5jirkVUDANBgkqhkiG9w0BAQsFADCBgTEWMBQGA1UEBRMNUlVDODAwODAwOTktMDERMA8GA1UEAxMIVklUIFMuQS4xODA2BgNVBAsML1ByZXN0YWRvciBDdWFsaWZpY2FkbyBkZSBTZXJ2aWNpb3MgZGUgQ29uZmlhbnphMQ0wCwYDVQQKDARJQ1BQMQswCQYDVQQGEwJQWTAeFw0yMzAzMDMxMjU2MDJaFw0yNTAzMDMxMjU2MDJaMIGyMRUwEwYDVQQqDAxORUxTT04gREFSSU8xEzARBgNVBAQMCkRJQVogUk9KQVMxETAPBgNVBAUTCENJNDUwMzQ4MSAwHgYDVQQDDBdORUxTT04gREFSSU8gRElBWiBST0pBUzELMAkGA1UECwwCRjIxNTAzBgNVBAoMLENFUlRJRklDQURPIENVQUxJRklDQURPIERFIEZJUk1BIEVMRUNUUk9OSUNBMQswCQYDVQQGEwJQWTCCASIwDQYJKoZIhvcNAQEBBQADggEPADCCAQoCggEBAJUAv9c+0lfbWFRCRpJ9DGh0TO6+mEE86J7zYmrYOnp0ESlOB4wswQF0fxauo4sxM3C1BEnAOAl90PxhiNetUkuwE/qHS+Loj6tFG30OG4Za2lHUKv6WWP+d+9wjhg7BNmWHCM+ix2fLBM067/6yh3rljASrsLsremzOEan4hB+HGCIkX2BXqg7Uj7HYC2+OxNQaNGUHHPzuhoVfKGW8DVxCEA6lezjFV1DnBKUaw8USk0toQQ3UGh1YPjySqru6BvaRNZ4i9exPzyq0qd9m3XZA/Rf/YJCryP0GLNopBDLPCWMTr/lwZgEKNu8yVptLGUXRsAmjoQploVl3UVtzeQkCAwEAAaOCA74wggO6MAwGA1UdEwEB/wQCMAAwDgYDVR0PAQH/BAQDAgXgMCwGA1UdJQEB/wQiMCAGCCsGAQUFBwMEBggrBgEFBQcDAgYKKwYBBAGCNxQCAjAdBgNVHQ4EFgQUU7mFkSHQT+JlH75PZ2ijbzOlzG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RwYDVR0RBEAwPoEQQ1lDQUBDWUN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pb2dgVwND9d90QEpp8ss6wQv0dxV9o6stPCRUtv4COv3uKenJzoEMkjAab4Z07kWqaQLt6SZyedfEjIWbpUhfKIdt35UDf3PY9+p/LC/EqaP/aET7B8cSZ5mPrfiTJNBk7GR2i8DEC6xMqeA3etTE6Xryi1ywMTIdNDEBbs3QnefEZfxSjDSq3Q3n4HrPbi/PFHz8Ohd2HKb2XRaA5irxVA1qCnOvHgOrw5R86Pxr1LpWMuhtNjLU3Qd8E60AjDv9/Yv6D6r6taApw0meLJON0/YdMGON/jgO9mBiT0nqFiUzVWaOqsldcS0RgQcU3J2X/cbHSm8JO7dwpea+8VeUYKlKUsPQJ3qPtXaIw1+MNFSB4sGEQoXcz47CSWHEAwcg5EuscukpBxtjtQtoVAb5whsRD1gElC0nvj+77/AURgAcRJg2jPsV+JK3Jp5Tv2pqsoSzSntCOcTj8+IKf9V52fTj3Kat5pn0u1ROyfrEmE6VBfJ76VJCylVQ2aRFnx1nV7e+HLRyAFOJ0H/3TZBSq41gQ/pxjrXG2n4hI2DoEUiQv2hKC0BY4176zSRrym97SR9PWe0xp1NfrktKViqnjYIyQ2L+7By+3rTXqY2K8WmfUN/gBXkQ3PDB+Db1vNISP1QX03c/3MCeaCTj+f+PFYVY9daovJk18BXHnlSj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2024-05-10T20:39:04Z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{D5B9F3FD-A52D-4CD1-9DF4-DA84348B9E46}</SetupID>
          <SignatureText>Nelson Diaz Rojas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2024-05-10T20:39:04Z</xd:SigningTime>
          <xd:SigningCertificate>
            <xd:Cert>
              <xd:CertDigest>
                <DigestMethod Algorithm="http://www.w3.org/2001/04/xmlenc#sha256"/>
                <DigestValue>NkmE0Mzj4VL5gqRcb+Q7tLOSJB+fr4LCNGMg0FNFes8=</DigestValue>
              </xd:CertDigest>
              <xd:IssuerSerial>
                <X509IssuerName>C=PY, O=ICPP, OU=Prestador Cualificado de Servicios de Confianza, CN=VIT S.A., SERIALNUMBER=RUC80080099-0</X509IssuerName>
                <X509SerialNumber>22282343917764904787203498464775837008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e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F8vMm5AKDLuQHlXTd2AAAAAGDJuQEAAAAAZEibegAAAABpEq16AAAAAHALrXoAAAAAcAqtegAAAAAuB616AAAAAKQGrXoAAAAAsgGtegAAAAAgh6J6AAAAAEeFoXoAAAAAs4ShegAAAAAmRBwA0ZZ3Lj4spzAQy7kBmVs3dgAAuQEAAAAApVs3dv7////1////AAAAAAAAAAAAAAAAkAEAADKkfUisybkBzR2cdgAATHegybkBAAAAAKjJuQEAAAAAAAAAAFEmm3YAAAAACQAAAMDKuQHAyrkBAAIAAPz///8BAAAAAAAAAAAAAAAAAAAAAAAAAAAAAACAexEJZHYACAAAAAAlAAAADAAAAAEAAAAYAAAADAAAAAAAAAISAAAADAAAAAEAAAAeAAAAGAAAAMMAAAAEAAAA9wAAABEAAAAlAAAADAAAAAEAAABUAAAAhAAAAMQAAAAEAAAA9QAAABAAAAABAAAA0XbJQasKyUHEAAAABAAAAAkAAABMAAAAAAAAAAAAAAAAAAAA//////////9gAAAAMQAwAC8ANQAvADIAMAAyADQABFsGAAAABgAAAAQAAAAGAAAABAAAAAYAAAAGAAAABgAAAAYAAABLAAAAQAAAADAAAAAFAAAAIAAAAAEAAAABAAAAEAAAAAAAAAAAAAAAAAEAAIAAAAAAAAAAAAAAAAABAACAAAAAUgAAAHABAAACAAAAEAAAAAcAAAAAAAAAAAAAALwCAAAAAAAAAQICIlMAeQBzAHQAZQBtAAAAAAAAAAAAAAAAAAAAAAAAAAAAAAAAAAAAAAAAAAAAAAAAAAAAAAAAAAAAAAAAAAAAAAAAAAAAAgAAAAAA5AGQ77kBkO+5AWjsqHoCAAAAxHffejhrRRAoAAAA0Ae+AWQAAAAHDgQABHtvd6BygxAAAOQBIAAAAAAAAAAAAAAAAAC+AQIAAAAAAAAAZAAAAAAAAACICnIQNQIAAAAAAADLADUCKD2DEKBygxB4CnIQAADkAQAAuQH077kBRjxrdwIAAAAAAAAAAAAAAAAA5AGgcoMQAgAAAPDwuQEUK2t3AADkAQIAAACgcoMQup19SJhygxAAAAAAAAAAAFEmm3Y48LkBBwAAAEDxuQFA8bkBAAIAAPz///8BAAAAAAAAAAAAAAAAAAAAAAAAAAAAAACAexEJ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CgBIUrkBLFS5AeVdN3YNAQAA7FG5AQAAAAAAAAAAGQEAABwCAABAsuQBAQAAAODOaxAAAAAAaD0yFAAAAAB/AAEBSEUyFAAAAABoPTIUsJKsegMAAAC4kqx6AQAAALhsNRS8at96vS2nekxmuXBNDncuIB7qAZxTuQGZWzd2AAC5AQUAAAClWzd2lFi5AeD///8AAAAAAAAAAAAAAACQAQAAAAAAAQAAAABhAHIAaQBhAGwAAAAAAAAAAAAAAAAAAAAGAAAAAAAAAFEmm3YAAAAABgAAAExTuQFMU7kBAAIAAPz///8BAAAAAAAAAAAAAAAAAAAAgHsRCeTESnd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cAAABHAAAAKQAAADMAAAB/AAAAFQAAACEA8AAAAAAAAAAAAAAAgD8AAAAAAAAAAAAAgD8AAAAAAAAAAAAAAAAAAAAAAAAAAAAAAAAAAAAAAAAAACUAAAAMAAAAAAAAgCgAAAAMAAAABAAAAFIAAABwAQAABAAAAPD///8AAAAAAAAAAAAAAACQAQAAAAAAAQAAAABzAGUAZwBvAGUAIAB1AGkAAAAAAAAAAAAAAAAAAAAAAAAAAAAAAAAAAAAAAAAAAAAAAAAAAAAAAAAAAAAAAAAAAAAKA4BRuQFkU7kB5V03dgEEAQAkUbkBAAAAAFAluXrAULkBMya5eq4SAQRYwhwJxCS5enCKqgZYwhwJaNooFBUAAABYwhwJ8CS5evg/6wFYwhwJHAAAABUAAADoUbkBaNooFAAAAAAAAAAAAAAAAJUOdy4YUrkB1FK5AZlbN3YAALkBBgAAAKVbN3ag7BQJ8P///wAAAAAAAAAAAAAAAJABAAAAAAABAAAAAHMAZQBnAG8AZQAgAHUAaQAAAAAAAAAAAAkAAAAAAAAAUSabdgAAAAAJAAAAhFK5AYRSuQEAAgAA/P///wEAAAAAAAAAAAAAAAAAAACAexEJ5MRKd2R2AAgAAAAAJQAAAAwAAAAEAAAAGAAAAAwAAAAAAAACEgAAAAwAAAABAAAAHgAAABgAAAApAAAAMwAAAKgAAABIAAAAJQAAAAwAAAAEAAAAVAAAALQAAAAqAAAAMwAAAKYAAABHAAAAAQAAANF2yUGrCslBKgAAADMAAAARAAAATAAAAAAAAAAAAAAAAAAAAP//////////cAAAAE4AZQBsAHMAbwBuACAARABpAGEAegAgAFIAbwBqAGEAcwCAPwwAAAAIAAAABAAAAAcAAAAJAAAACQAAAAQAAAALAAAABAAAAAgAAAAHAAAABAAAAAoAAAAJAAAABAAAAAg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MwAAAAKAAAAUAAAAHcAAABcAAAAAQAAANF2yUGrCslBCgAAAFAAAAAVAAAATAAAAAAAAAAAAAAAAAAAAP//////////eAAAAEQAcgAuACAATgBlAGwAcwBvAG4AIABEAGkAYQB6ACAAUgBvAGoAYQBzAAAACAAAAAQAAAADAAAAAwAAAAgAAAAGAAAAAwAAAAUAAAAHAAAABwAAAAMAAAAIAAAAAwAAAAYAAAAFAAAAAwAAAAcAAAAHAAAAA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RAEAAAoAAABgAAAA6QAAAGwAAAABAAAA0XbJQasKyUEKAAAAYAAAACkAAABMAAAAAAAAAAAAAAAAAAAA//////////+gAAAAQwBZAEMAQQAgAC0AIABDAG8AbgB0AGEAZABvAHIAZQBzACAAeQAgAEMAbwBuAHMAdQBsAHQAbwByAGUAcwAgAEEAcwBvAGMAaQBhAGQAbwBzAAAABwAAAAUAAAAHAAAABwAAAAMAAAAEAAAAAwAAAAcAAAAHAAAABwAAAAQAAAAGAAAABwAAAAcAAAAEAAAABgAAAAUAAAADAAAABQAAAAMAAAAHAAAABwAAAAcAAAAFAAAABwAAAAMAAAAEAAAABwAAAAQAAAAGAAAABQAAAAMAAAAHAAAABQAAAAcAAAAFAAAAAwAAAAYAAAAHAAAABwAAAAUAAABLAAAAQAAAADAAAAAFAAAAIAAAAAEAAAABAAAAEAAAAAAAAAAAAAAAAAEAAIAAAAAAAAAAAAAAAAABAACAAAAAJQAAAAwAAAACAAAAJwAAABgAAAAFAAAAAAAAAP///wAAAAAAJQAAAAwAAAAFAAAATAAAAGQAAAAJAAAAcAAAAN0AAAB8AAAACQAAAHAAAADVAAAADQAAACEA8AAAAAAAAAAAAAAAgD8AAAAAAAAAAAAAgD8AAAAAAAAAAAAAAAAAAAAAAAAAAAAAAAAAAAAAAAAAACUAAAAMAAAAAAAAgCgAAAAMAAAABQAAACUAAAAMAAAAAQAAABgAAAAMAAAAAAAAAhIAAAAMAAAAAQAAABYAAAAMAAAAAAAAAFQAAAAkAQAACgAAAHAAAADcAAAAfAAAAAEAAADRdslBqwrJQQoAAABwAAAAJAAAAEwAAAAEAAAACQAAAHAAAADeAAAAfQAAAJQAAABGAGkAcgBtAGEAZABvACAAcABvAHIAOgAgAE4ARQBMAFMATwBOACAARABBAFIASQBPACAARABJAEEAWgAgAFIATwBKAEEAUwAGAAAAAwAAAAQAAAAJAAAABgAAAAcAAAAHAAAAAwAAAAcAAAAHAAAABAAAAAMAAAADAAAACAAAAAYAAAAFAAAABgAAAAkAAAAIAAAAAwAAAAgAAAAHAAAABwAAAAMAAAAJAAAAAwAAAAgAAAADAAAABwAAAAYAAAADAAAABwAAAAkAAAAEAAAABwAAAAYAAAAWAAAADAAAAAAAAAAlAAAADAAAAAIAAAAOAAAAFAAAAAAAAAAQAAAAFAAAAA==</Object>
  <Object Id="idInvalidSigLnImg">AQAAAGwAAAAAAAAAAAAAAP8AAAB/AAAAAAAAAAAAAAAvGQAAkQwAACBFTUYAAAEAGCA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IBAAAAfqbJd6PIeqDCQFZ4JTd0Lk/HMVPSGy5uFiE4GypVJ0KnHjN9AAABAgAAAACcz+7S6ffb7fnC0t1haH0hMm8aLXIuT8ggOIwoRKslP58cK08AAAEAAAAAAMHg9P///////////+bm5k9SXjw/SzBRzTFU0y1NwSAyVzFGXwEBAgACCA8mnM/u69/SvI9jt4tgjIR9FBosDBEjMVTUMlXWMVPRKUSeDxk4AAAAAQIAAADT6ff///////+Tk5MjK0krSbkvUcsuT8YVJFoTIFIrSbgtTcEQHEcCAAAAAJzP7vT6/bTa8kRleixHhy1Nwi5PxiQtTnBwcJKSki81SRwtZAgOIwABAAAAweD02+35gsLqZ5q6Jz1jNEJyOUZ4qamp+/v7////wdPeVnCJAQECAgEAAACv1/Ho8/ubzu6CwuqMudS3u769vb3////////////L5fZymsABAgMCAQAAAK/X8fz9/uLx+snk9uTy+vz9/v///////////////8vl9nKawAECAwQDAAAAotHvtdryxOL1xOL1tdry0+r32+350+r3tdryxOL1pdPvc5rAAQIDAQIAAABpj7ZnjrZqj7Zqj7ZnjrZtkbdukrdtkbdnjrZqj7ZojrZ3rdUCAwQBA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BfLzJuQCgy7kB5V03dgAAAABgybkBAAAAAGRIm3oAAAAAaRKtegAAAABwC616AAAAAHAKrXoAAAAALgetegAAAACkBq16AAAAALIBrXoAAAAAIIeiegAAAABHhaF6AAAAALOEoXoAAAAAJkQcANGWdy4+LKcwEMu5AZlbN3YAALkBAAAAAKVbN3b+////9f///wAAAAAAAAAAAAAAAJABAAAypH1IrMm5Ac0dnHYAAEx3oMm5AQAAAACoybkBAAAAAAAAAABRJpt2AAAAAAkAAADAyrkBwMq5AQACAAD8////AQAAAAAAAAAAAAAAAAAAAAAAAAAAAAAAgHsRCWR2AAgAAAAAJQAAAAwAAAABAAAAGAAAAAwAAAD/AAACEgAAAAwAAAABAAAAHgAAABgAAAAiAAAABAAAAHIAAAARAAAAJQAAAAwAAAABAAAAVAAAAKgAAAAjAAAABAAAAHAAAAAQAAAAAQAAANF2yUGrCslBIwAAAAQAAAAPAAAATAAAAAAAAAAAAAAAAAAAAP//////////bAAAAEYAaQByAG0AYQAgAG4AbwAgAHYA4QBsAGkAZABhAKh6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IAAAAAAOQBkO+5AZDvuQFo7Kh6AgAAAMR333o4a0UQKAAAANAHvgFkAAAABw4EAAR7b3egcoMQAADkASAAAAAAAAAAAAAAAAAAvgECAAAAAAAAAGQAAAAAAAAAiApyEDUCAAAAAAAAywA1Aig9gxCgcoMQeApyEAAA5AEAALkB9O+5AUY8a3cCAAAAAAAAAAAAAAAAAOQBoHKDEAIAAADw8LkBFCtrdwAA5AECAAAAoHKDELqdfUiYcoMQAAAAAAAAAABRJpt2OPC5AQcAAABA8bkBQPG5AQACAAD8////AQAAAAAAAAAAAAAAAAAAAAAAAAAAAAAAgHsRC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ASFK5ASxUuQHlXTd2DQEAAOxRuQEAAAAAAAAAABkBAAAcAgAAQLLkAQEAAADgzmsQAAAAAGg9MhQAAAAAfwABAUhFMhQAAAAAaD0yFLCSrHoDAAAAuJKsegEAAAC4bDUUvGrfer0tp3pMZrlwTQ53LiAe6gGcU7kBmVs3dgAAuQEFAAAApVs3dpRYuQHg////AAAAAAAAAAAAAAAAkAEAAAAAAAEAAAAAYQByAGkAYQBsAAAAAAAAAAAAAAAAAAAABgAAAAAAAABRJpt2AAAAAAYAAABMU7kBTFO5AQACAAD8////AQAAAAAAAAAAAAAAAAAAAIB7EQnkxEp3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CgOAUbkBZFO5AeVdN3YBBAEAJFG5AQAAAABQJbl6wFC5ATMmuXquEgEEWMIcCcQkuXpwiqoGWMIcCWjaKBQVAAAAWMIcCfAkuXr4P+sBWMIcCRwAAAAVAAAA6FG5AWjaKBQAAAAAAAAAAAAAAACVDncuGFK5AdRSuQGZWzd2AAC5AQYAAAClWzd2oOwUCfD///8AAAAAAAAAAAAAAACQAQAAAAAAAQAAAABzAGUAZwBvAGUAIAB1AGkAAAAAAAAAAAAJAAAAAAAAAFEmm3YAAAAACQAAAIRSuQGEUrkBAAIAAPz///8BAAAAAAAAAAAAAAAAAAAAgHsRCeTESndkdgAIAAAAACUAAAAMAAAABAAAABgAAAAMAAAAAAAAAhIAAAAMAAAAAQAAAB4AAAAYAAAAKQAAADMAAACoAAAASAAAACUAAAAMAAAABAAAAFQAAAC0AAAAKgAAADMAAACmAAAARwAAAAEAAADRdslBqwrJQSoAAAAzAAAAEQAAAEwAAAAAAAAAAAAAAAAAAAD//////////3AAAABOAGUAbABzAG8AbgAgAEQAaQBhAHoAIABSAG8AagBhAHMAIAAMAAAACAAAAAQAAAAHAAAACQAAAAkAAAAEAAAACwAAAAQAAAAIAAAABwAAAAQAAAAKAAAACQ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DRdslBqwrJQQoAAABQAAAAFQAAAEwAAAAAAAAAAAAAAAAAAAD//////////3gAAABEAHIALgAgAE4AZQBsAHMAbwBuACAARABpAGEAegAgAFIAbwBqAGEAcwAuAAgAAAAEAAAAAwAAAAMAAAAIAAAABgAAAAMAAAAFAAAABwAAAAcAAAADAAAACAAAAAMAAAAGAAAABQAAAAMAAAAHAAAABwAAAAM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EQBAAAKAAAAYAAAAOkAAABsAAAAAQAAANF2yUGrCslBCgAAAGAAAAApAAAATAAAAAAAAAAAAAAAAAAAAP//////////oAAAAEMAWQBDAEEAIAAtACAAQwBvAG4AdABhAGQAbwByAGUAcwAgAHkAIABDAG8AbgBzAHUAbAB0AG8AcgBlAHMAIABBAHMAbwBjAGkAYQBkAG8AcwBHAAcAAAAFAAAABwAAAAcAAAADAAAABAAAAAMAAAAHAAAABwAAAAcAAAAEAAAABgAAAAcAAAAHAAAABAAAAAYAAAAFAAAAAwAAAAUAAAADAAAABwAAAAcAAAAHAAAABQAAAAcAAAADAAAABAAAAAcAAAAEAAAABgAAAAUAAAADAAAABwAAAAUAAAAHAAAABQAAAAMAAAAGAAAABwAAAAcAAAAFAAAASwAAAEAAAAAwAAAABQAAACAAAAABAAAAAQAAABAAAAAAAAAAAAAAAAABAACAAAAAAAAAAAAAAAAAAQAAgAAAACUAAAAMAAAAAgAAACcAAAAYAAAABQAAAAAAAAD///8AAAAAACUAAAAMAAAABQAAAEwAAABkAAAACQAAAHAAAADdAAAAfAAAAAkAAABwAAAA1QAAAA0AAAAhAPAAAAAAAAAAAAAAAIA/AAAAAAAAAAAAAIA/AAAAAAAAAAAAAAAAAAAAAAAAAAAAAAAAAAAAAAAAAAAlAAAADAAAAAAAAIAoAAAADAAAAAUAAAAlAAAADAAAAAEAAAAYAAAADAAAAAAAAAISAAAADAAAAAEAAAAWAAAADAAAAAAAAABUAAAAJAEAAAoAAABwAAAA3AAAAHwAAAABAAAA0XbJQasKyUEKAAAAcAAAACQAAABMAAAABAAAAAkAAABwAAAA3gAAAH0AAACUAAAARgBpAHIAbQBhAGQAbwAgAHAAbwByADoAIABOAEUATABTAE8ATgAgAEQAQQBSAEkATwAgAEQASQBBAFoAIABSAE8ASgBBAFMABgAAAAMAAAAEAAAACQAAAAYAAAAHAAAABwAAAAMAAAAHAAAABwAAAAQAAAADAAAAAwAAAAgAAAAGAAAABQAAAAYAAAAJAAAACAAAAAMAAAAIAAAABwAAAAcAAAADAAAACQAAAAMAAAAIAAAAAwAAAAcAAAAGAAAAAwAAAAcAAAAJAAAABAAAAAcAAAAG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ERUwm3WCLG6fk/gZ1VmDZQTtwzwb3r/UyX32csY0dTU=</DigestValue>
    </Reference>
    <Reference Type="http://www.w3.org/2000/09/xmldsig#Object" URI="#idOfficeObject">
      <DigestMethod Algorithm="http://www.w3.org/2001/04/xmlenc#sha256"/>
      <DigestValue>Qi2VH5H7914kRd8ROCqV7Zz8iC7E++qO4CdeT1kyTxQ=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Q7ywrX1xjUvHmn2Oao/k6CET9cevnUU6UjnUP+hcy78=</DigestValue>
    </Reference>
    <Reference Type="http://www.w3.org/2000/09/xmldsig#Object" URI="#idValidSigLnImg">
      <DigestMethod Algorithm="http://www.w3.org/2001/04/xmlenc#sha256"/>
      <DigestValue>RWU/VQKON3lRhBT7/tKTYZyia4ClksGIz9ISw8C6A1c=</DigestValue>
    </Reference>
    <Reference Type="http://www.w3.org/2000/09/xmldsig#Object" URI="#idInvalidSigLnImg">
      <DigestMethod Algorithm="http://www.w3.org/2001/04/xmlenc#sha256"/>
      <DigestValue>Wc398QH5D5TeSg3IdKJpsthBmTxobQu/wSmZujIh7ZM=</DigestValue>
    </Reference>
  </SignedInfo>
  <SignatureValue>PzCBCmOyPicu6duzpb5RLv83Qv2YR/dzZrEIHhcdUxTrfQ9tmet/8OW9LmQ1qB6A+J/smjpixHLU
hZJY00ezrdX9EMspRj0rNLyhBTkt7emkayALUlZg8BAFfcUGj9Fiyh6Wx1z0BTzqM/tYyX0nxt/Q
ejQJ9Beqtu14bygoPiV2oafvTQwFlZY+ekc0U15N2jgIAcb0WgVu/bidGA5dP6zOMoifm5U5iXuw
y3Wud/AHOagpcfdW3VaAPrwuG3IXVhynB/PVOZK3DA8LK2dQGYx5RMlSlYG/QNWLDtwQlO9l4r2n
LdcymVBHNlhuGMdwDDfDrsyRXJ7x7DYsm3JIww==</SignatureValue>
  <KeyInfo>
    <X509Data>
      <X509Certificate>MIIIfzCCBmegAwIBAgIQEMNsX+UGASRkAe5jirkVUDANBgkqhkiG9w0BAQsFADCBgTEWMBQGA1UEBRMNUlVDODAwODAwOTktMDERMA8GA1UEAxMIVklUIFMuQS4xODA2BgNVBAsML1ByZXN0YWRvciBDdWFsaWZpY2FkbyBkZSBTZXJ2aWNpb3MgZGUgQ29uZmlhbnphMQ0wCwYDVQQKDARJQ1BQMQswCQYDVQQGEwJQWTAeFw0yMzAzMDMxMjU2MDJaFw0yNTAzMDMxMjU2MDJaMIGyMRUwEwYDVQQqDAxORUxTT04gREFSSU8xEzARBgNVBAQMCkRJQVogUk9KQVMxETAPBgNVBAUTCENJNDUwMzQ4MSAwHgYDVQQDDBdORUxTT04gREFSSU8gRElBWiBST0pBUzELMAkGA1UECwwCRjIxNTAzBgNVBAoMLENFUlRJRklDQURPIENVQUxJRklDQURPIERFIEZJUk1BIEVMRUNUUk9OSUNBMQswCQYDVQQGEwJQWTCCASIwDQYJKoZIhvcNAQEBBQADggEPADCCAQoCggEBAJUAv9c+0lfbWFRCRpJ9DGh0TO6+mEE86J7zYmrYOnp0ESlOB4wswQF0fxauo4sxM3C1BEnAOAl90PxhiNetUkuwE/qHS+Loj6tFG30OG4Za2lHUKv6WWP+d+9wjhg7BNmWHCM+ix2fLBM067/6yh3rljASrsLsremzOEan4hB+HGCIkX2BXqg7Uj7HYC2+OxNQaNGUHHPzuhoVfKGW8DVxCEA6lezjFV1DnBKUaw8USk0toQQ3UGh1YPjySqru6BvaRNZ4i9exPzyq0qd9m3XZA/Rf/YJCryP0GLNopBDLPCWMTr/lwZgEKNu8yVptLGUXRsAmjoQploVl3UVtzeQkCAwEAAaOCA74wggO6MAwGA1UdEwEB/wQCMAAwDgYDVR0PAQH/BAQDAgXgMCwGA1UdJQEB/wQiMCAGCCsGAQUFBwMEBggrBgEFBQcDAgYKKwYBBAGCNxQCAjAdBgNVHQ4EFgQUU7mFkSHQT+JlH75PZ2ijbzOlzG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RwYDVR0RBEAwPoEQQ1lDQUBDWUN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pb2dgVwND9d90QEpp8ss6wQv0dxV9o6stPCRUtv4COv3uKenJzoEMkjAab4Z07kWqaQLt6SZyedfEjIWbpUhfKIdt35UDf3PY9+p/LC/EqaP/aET7B8cSZ5mPrfiTJNBk7GR2i8DEC6xMqeA3etTE6Xryi1ywMTIdNDEBbs3QnefEZfxSjDSq3Q3n4HrPbi/PFHz8Ohd2HKb2XRaA5irxVA1qCnOvHgOrw5R86Pxr1LpWMuhtNjLU3Qd8E60AjDv9/Yv6D6r6taApw0meLJON0/YdMGON/jgO9mBiT0nqFiUzVWaOqsldcS0RgQcU3J2X/cbHSm8JO7dwpea+8VeUYKlKUsPQJ3qPtXaIw1+MNFSB4sGEQoXcz47CSWHEAwcg5EuscukpBxtjtQtoVAb5whsRD1gElC0nvj+77/AURgAcRJg2jPsV+JK3Jp5Tv2pqsoSzSntCOcTj8+IKf9V52fTj3Kat5pn0u1ROyfrEmE6VBfJ76VJCylVQ2aRFnx1nV7e+HLRyAFOJ0H/3TZBSq41gQ/pxjrXG2n4hI2DoEUiQv2hKC0BY4176zSRrym97SR9PWe0xp1NfrktKViqnjYIyQ2L+7By+3rTXqY2K8WmfUN/gBXkQ3PDB+Db1vNISP1QX03c/3MCeaCTj+f+PFYVY9daovJk18BXHnlSj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2024-05-10T20:41:10Z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{DA38156C-0B22-4927-9422-134E6B5AF469}</SetupID>
          <SignatureText>Nelson Diaz Rojas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2024-05-10T20:41:10Z</xd:SigningTime>
          <xd:SigningCertificate>
            <xd:Cert>
              <xd:CertDigest>
                <DigestMethod Algorithm="http://www.w3.org/2001/04/xmlenc#sha256"/>
                <DigestValue>NkmE0Mzj4VL5gqRcb+Q7tLOSJB+fr4LCNGMg0FNFes8=</DigestValue>
              </xd:CertDigest>
              <xd:IssuerSerial>
                <X509IssuerName>C=PY, O=ICPP, OU=Prestador Cualificado de Servicios de Confianza, CN=VIT S.A., SERIALNUMBER=RUC80080099-0</X509IssuerName>
                <X509SerialNumber>22282343917764904787203498464775837008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e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F8vMm5AKDLuQHlXTd2AAAAAGDJuQEAAAAAZEibegAAAABpEq16AAAAAHALrXoAAAAAcAqtegAAAAAuB616AAAAAKQGrXoAAAAAsgGtegAAAAAgh6J6AAAAAEeFoXoAAAAAs4ShegAAAAAmRBwA0ZZ3Lj4spzAQy7kBmVs3dgAAuQEAAAAApVs3dv7////1////AAAAAAAAAAAAAAAAkAEAADKkfUisybkBzR2cdgAATHegybkBAAAAAKjJuQEAAAAAAAAAAFEmm3YAAAAACQAAAMDKuQHAyrkBAAIAAPz///8BAAAAAAAAAAAAAAAAAAAAAAAAAAAAAACAexEJZHYACAAAAAAlAAAADAAAAAEAAAAYAAAADAAAAAAAAAISAAAADAAAAAEAAAAeAAAAGAAAAMMAAAAEAAAA9wAAABEAAAAlAAAADAAAAAEAAABUAAAAhAAAAMQAAAAEAAAA9QAAABAAAAABAAAA0XbJQasKyUHEAAAABAAAAAkAAABMAAAAAAAAAAAAAAAAAAAA//////////9gAAAAMQAw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gAAAAAA5AGQ77kBkO+5AWjsqHoCAAAAxHffejhrRRAoAAAA0Ae+AWQAAAAHDgQABHtvd6BygxAAAOQBIAAAAAAAAAAAAAAAAAC+AQIAAAAAAAAAZAAAAAAAAACICnIQNQIAAAAAAADLADUCKD2DEKBygxB4CnIQAADkAQAAuQH077kBRjxrdwIAAAAAAAAAAAAAAAAA5AGgcoMQAgAAAPDwuQEUK2t3AADkAQIAAACgcoMQup19SJhygxAAAAAAAAAAAFEmm3Y48LkBBwAAAEDxuQFA8bkBAAIAAPz///8BAAAAAAAAAAAAAAAAAAAAAAAAAAAAAACAexEJ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CgBIUrkBLFS5AeVdN3YNAQAA7FG5AQAAAAAAAAAAGQEAABwCAABAsuQBAQAAAODOaxAAAAAAaD0yFAAAAAB/AAEBSEUyFAAAAABoPTIUsJKsegMAAAC4kqx6AQAAALhsNRS8at96vS2nekxmuXBNDncuIB7qAZxTuQGZWzd2AAC5AQUAAAClWzd2lFi5AeD///8AAAAAAAAAAAAAAACQAQAAAAAAAQAAAABhAHIAaQBhAGwAAAAAAAAAAAAAAAAAAAAGAAAAAAAAAFEmm3YAAAAABgAAAExTuQFMU7kBAAIAAPz///8BAAAAAAAAAAAAAAAAAAAAgHsRCeTESnd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cAAABHAAAAKQAAADMAAAB/AAAAFQAAACEA8AAAAAAAAAAAAAAAgD8AAAAAAAAAAAAAgD8AAAAAAAAAAAAAAAAAAAAAAAAAAAAAAAAAAAAAAAAAACUAAAAMAAAAAAAAgCgAAAAMAAAABAAAAFIAAABwAQAABAAAAPD///8AAAAAAAAAAAAAAACQAQAAAAAAAQAAAABzAGUAZwBvAGUAIAB1AGkAAAAAAAAAAAAAAAAAAAAAAAAAAAAAAAAAAAAAAAAAAAAAAAAAAAAAAAAAAAAAAAAAAAAKA4BRuQFkU7kB5V03dgEEAQAkUbkBAAAAAFAluXrAULkBMya5eq4SAQRYwhwJxCS5enCKqgZYwhwJaNooFBUAAABYwhwJ8CS5evg/6wFYwhwJHAAAABUAAADoUbkBaNooFAAAAAAAAAAAAAAAAJUOdy4YUrkB1FK5AZlbN3YAALkBBgAAAKVbN3ag7BQJ8P///wAAAAAAAAAAAAAAAJABAAAAAAABAAAAAHMAZQBnAG8AZQAgAHUAaQAAAAAAAAAAAAkAAAAAAAAAUSabdgAAAAAJAAAAhFK5AYRSuQEAAgAA/P///wEAAAAAAAAAAAAAAAAAAACAexEJ5MRKd2R2AAgAAAAAJQAAAAwAAAAEAAAAGAAAAAwAAAAAAAACEgAAAAwAAAABAAAAHgAAABgAAAApAAAAMwAAAKgAAABIAAAAJQAAAAwAAAAEAAAAVAAAALQAAAAqAAAAMwAAAKYAAABHAAAAAQAAANF2yUGrCslBKgAAADMAAAARAAAATAAAAAAAAAAAAAAAAAAAAP//////////cAAAAE4AZQBsAHMAbwBuACAARABpAGEAegAgAFIAbwBqAGEAcwCAPwwAAAAIAAAABAAAAAcAAAAJAAAACQAAAAQAAAALAAAABAAAAAgAAAAHAAAABAAAAAoAAAAJAAAABAAAAAg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MwAAAAKAAAAUAAAAHcAAABcAAAAAQAAANF2yUGrCslBCgAAAFAAAAAVAAAATAAAAAAAAAAAAAAAAAAAAP//////////eAAAAEQAcgAuACAATgBlAGwAcwBvAG4AIABEAGkAYQB6ACAAUgBvAGoAYQBzAGUACAAAAAQAAAADAAAAAwAAAAgAAAAGAAAAAwAAAAUAAAAHAAAABwAAAAMAAAAIAAAAAwAAAAYAAAAFAAAAAwAAAAcAAAAHAAAAA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RAEAAAoAAABgAAAA6QAAAGwAAAABAAAA0XbJQasKyUEKAAAAYAAAACkAAABMAAAAAAAAAAAAAAAAAAAA//////////+gAAAAQwBZAEMAQQAgAC0AIABDAG8AbgB0AGEAZABvAHIAZQBzACAAeQAgAEMAbwBuAHMAdQBsAHQAbwByAGUAcwAgAEEAcwBvAGMAaQBhAGQAbwBzAAAABwAAAAUAAAAHAAAABwAAAAMAAAAEAAAAAwAAAAcAAAAHAAAABwAAAAQAAAAGAAAABwAAAAcAAAAEAAAABgAAAAUAAAADAAAABQAAAAMAAAAHAAAABwAAAAcAAAAFAAAABwAAAAMAAAAEAAAABwAAAAQAAAAGAAAABQAAAAMAAAAHAAAABQAAAAcAAAAFAAAAAwAAAAYAAAAHAAAABwAAAAUAAABLAAAAQAAAADAAAAAFAAAAIAAAAAEAAAABAAAAEAAAAAAAAAAAAAAAAAEAAIAAAAAAAAAAAAAAAAABAACAAAAAJQAAAAwAAAACAAAAJwAAABgAAAAFAAAAAAAAAP///wAAAAAAJQAAAAwAAAAFAAAATAAAAGQAAAAJAAAAcAAAAN0AAAB8AAAACQAAAHAAAADVAAAADQAAACEA8AAAAAAAAAAAAAAAgD8AAAAAAAAAAAAAgD8AAAAAAAAAAAAAAAAAAAAAAAAAAAAAAAAAAAAAAAAAACUAAAAMAAAAAAAAgCgAAAAMAAAABQAAACUAAAAMAAAAAQAAABgAAAAMAAAAAAAAAhIAAAAMAAAAAQAAABYAAAAMAAAAAAAAAFQAAAAkAQAACgAAAHAAAADcAAAAfAAAAAEAAADRdslBqwrJQQoAAABwAAAAJAAAAEwAAAAEAAAACQAAAHAAAADeAAAAfQAAAJQAAABGAGkAcgBtAGEAZABvACAAcABvAHIAOgAgAE4ARQBMAFMATwBOACAARABBAFIASQBPACAARABJAEEAWgAgAFIATwBKAEEAUwAGAAAAAwAAAAQAAAAJAAAABgAAAAcAAAAHAAAAAwAAAAcAAAAHAAAABAAAAAMAAAADAAAACAAAAAYAAAAFAAAABgAAAAkAAAAIAAAAAwAAAAgAAAAHAAAABwAAAAMAAAAJAAAAAwAAAAgAAAADAAAABwAAAAYAAAADAAAABwAAAAkAAAAEAAAABwAAAAYAAAAWAAAADAAAAAAAAAAlAAAADAAAAAIAAAAOAAAAFAAAAAAAAAAQAAAAFAAAAA==</Object>
  <Object Id="idInvalidSigLnImg">AQAAAGwAAAAAAAAAAAAAAP8AAAB/AAAAAAAAAAAAAAAvGQAAkQwAACBFTUYAAAEAGCA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BfLzJuQCgy7kB5V03dgAAAABgybkBAAAAAGRIm3oAAAAAaRKtegAAAABwC616AAAAAHAKrXoAAAAALgetegAAAACkBq16AAAAALIBrXoAAAAAIIeiegAAAABHhaF6AAAAALOEoXoAAAAAJkQcANGWdy4+LKcwEMu5AZlbN3YAALkBAAAAAKVbN3b+////9f///wAAAAAAAAAAAAAAAJABAAAypH1IrMm5Ac0dnHYAAEx3oMm5AQAAAACoybkBAAAAAAAAAABRJpt2AAAAAAkAAADAyrkBwMq5AQACAAD8////AQAAAAAAAAAAAAAAAAAAAAAAAAAAAAAAgHsRCWR2AAgAAAAAJQAAAAwAAAABAAAAGAAAAAwAAAD/AAAC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IAAAAAAOQBkO+5AZDvuQFo7Kh6AgAAAMR333o4a0UQKAAAANAHvgFkAAAABw4EAAR7b3egcoMQAADkASAAAAAAAAAAAAAAAAAAvgECAAAAAAAAAGQAAAAAAAAAiApyEDUCAAAAAAAAywA1Aig9gxCgcoMQeApyEAAA5AEAALkB9O+5AUY8a3cCAAAAAAAAAAAAAAAAAOQBoHKDEAIAAADw8LkBFCtrdwAA5AECAAAAoHKDELqdfUiYcoMQAAAAAAAAAABRJpt2OPC5AQcAAABA8bkBQPG5AQACAAD8////AQAAAAAAAAAAAAAAAAAAAAAAAAAAAAAAgHsRC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ASFK5ASxUuQHlXTd2DQEAAOxRuQEAAAAAAAAAABkBAAAcAgAAQLLkAQEAAADgzmsQAAAAAGg9MhQAAAAAfwABAUhFMhQAAAAAaD0yFLCSrHoDAAAAuJKsegEAAAC4bDUUvGrfer0tp3pMZrlwTQ53LiAe6gGcU7kBmVs3dgAAuQEFAAAApVs3dpRYuQHg////AAAAAAAAAAAAAAAAkAEAAAAAAAEAAAAAYQByAGkAYQBsAAAAAAAAAAAAAAAAAAAABgAAAAAAAABRJpt2AAAAAAYAAABMU7kBTFO5AQACAAD8////AQAAAAAAAAAAAAAAAAAAAIB7EQnkxEp3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CgOAUbkBZFO5AeVdN3YBBAEAJFG5AQAAAABQJbl6wFC5ATMmuXquEgEEWMIcCcQkuXpwiqoGWMIcCWjaKBQVAAAAWMIcCfAkuXr4P+sBWMIcCRwAAAAVAAAA6FG5AWjaKBQAAAAAAAAAAAAAAACVDncuGFK5AdRSuQGZWzd2AAC5AQYAAAClWzd2oOwUCfD///8AAAAAAAAAAAAAAACQAQAAAAAAAQAAAABzAGUAZwBvAGUAIAB1AGkAAAAAAAAAAAAJAAAAAAAAAFEmm3YAAAAACQAAAIRSuQGEUrkBAAIAAPz///8BAAAAAAAAAAAAAAAAAAAAgHsRCeTESndkdgAIAAAAACUAAAAMAAAABAAAABgAAAAMAAAAAAAAAhIAAAAMAAAAAQAAAB4AAAAYAAAAKQAAADMAAACoAAAASAAAACUAAAAMAAAABAAAAFQAAAC0AAAAKgAAADMAAACmAAAARwAAAAEAAADRdslBqwrJQSoAAAAzAAAAEQAAAEwAAAAAAAAAAAAAAAAAAAD//////////3AAAABOAGUAbABzAG8AbgAgAEQAaQBhAHoAIABSAG8AagBhAHMAAAAMAAAACAAAAAQAAAAHAAAACQAAAAkAAAAEAAAACwAAAAQAAAAIAAAABwAAAAQAAAAKAAAACQ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DRdslBqwrJQQoAAABQAAAAFQAAAEwAAAAAAAAAAAAAAAAAAAD//////////3gAAABEAHIALgAgAE4AZQBsAHMAbwBuACAARABpAGEAegAgAFIAbwBqAGEAcwAAAAgAAAAEAAAAAwAAAAMAAAAIAAAABgAAAAMAAAAFAAAABwAAAAcAAAADAAAACAAAAAMAAAAGAAAABQAAAAMAAAAHAAAABwAAAAM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EQBAAAKAAAAYAAAAOkAAABsAAAAAQAAANF2yUGrCslBCgAAAGAAAAApAAAATAAAAAAAAAAAAAAAAAAAAP//////////oAAAAEMAWQBDAEEAIAAtACAAQwBvAG4AdABhAGQAbwByAGUAcwAgAHkAIABDAG8AbgBzAHUAbAB0AG8AcgBlAHMAIABBAHMAbwBjAGkAYQBkAG8AcwBHAAcAAAAFAAAABwAAAAcAAAADAAAABAAAAAMAAAAHAAAABwAAAAcAAAAEAAAABgAAAAcAAAAHAAAABAAAAAYAAAAFAAAAAwAAAAUAAAADAAAABwAAAAcAAAAHAAAABQAAAAcAAAADAAAABAAAAAcAAAAEAAAABgAAAAUAAAADAAAABwAAAAUAAAAHAAAABQAAAAMAAAAGAAAABwAAAAcAAAAFAAAASwAAAEAAAAAwAAAABQAAACAAAAABAAAAAQAAABAAAAAAAAAAAAAAAAABAACAAAAAAAAAAAAAAAAAAQAAgAAAACUAAAAMAAAAAgAAACcAAAAYAAAABQAAAAAAAAD///8AAAAAACUAAAAMAAAABQAAAEwAAABkAAAACQAAAHAAAADdAAAAfAAAAAkAAABwAAAA1QAAAA0AAAAhAPAAAAAAAAAAAAAAAIA/AAAAAAAAAAAAAIA/AAAAAAAAAAAAAAAAAAAAAAAAAAAAAAAAAAAAAAAAAAAlAAAADAAAAAAAAIAoAAAADAAAAAUAAAAlAAAADAAAAAEAAAAYAAAADAAAAAAAAAISAAAADAAAAAEAAAAWAAAADAAAAAAAAABUAAAAJAEAAAoAAABwAAAA3AAAAHwAAAABAAAA0XbJQasKyUEKAAAAcAAAACQAAABMAAAABAAAAAkAAABwAAAA3gAAAH0AAACUAAAARgBpAHIAbQBhAGQAbwAgAHAAbwByADoAIABOAEUATABTAE8ATgAgAEQAQQBSAEkATwAgAEQASQBBAFoAIABSAE8ASgBBAFMABgAAAAMAAAAEAAAACQAAAAYAAAAHAAAABwAAAAMAAAAHAAAABwAAAAQAAAADAAAAAwAAAAgAAAAGAAAABQAAAAYAAAAJAAAACAAAAAMAAAAIAAAABwAAAAcAAAADAAAACQAAAAMAAAAIAAAAAwAAAAcAAAAGAAAAAwAAAAcAAAAJAAAABAAAAAcAAAAGAAAAFgAAAAwAAAAAAAAAJQAAAAwAAAACAAAADgAAABQAAAAAAAAAEAAAABQAAAA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trGWF6S7miDtqdJ5HnmXToZheTEviKiWUiFVkTWNIyY=</DigestValue>
    </Reference>
    <Reference Type="http://www.w3.org/2000/09/xmldsig#Object" URI="#idOfficeObject">
      <DigestMethod Algorithm="http://www.w3.org/2001/04/xmlenc#sha256"/>
      <DigestValue>6zXBzu6UExXMk8Q+yWGdsTUirSQU5nXaT8tpS+w4r3s=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eeVZDXXoxYB3uvx7f32K4Vr+1VSbQoOhg874yC4ZDWY=</DigestValue>
    </Reference>
    <Reference Type="http://www.w3.org/2000/09/xmldsig#Object" URI="#idValidSigLnImg">
      <DigestMethod Algorithm="http://www.w3.org/2001/04/xmlenc#sha256"/>
      <DigestValue>2Wyw4CaUf5BoBMAz07EZwj47OAidFRe6bC0qQg68igc=</DigestValue>
    </Reference>
    <Reference Type="http://www.w3.org/2000/09/xmldsig#Object" URI="#idInvalidSigLnImg">
      <DigestMethod Algorithm="http://www.w3.org/2001/04/xmlenc#sha256"/>
      <DigestValue>btpEUKpq1W6pHDfaNZ3SqlEk0JcixFqnVCMuSineSlU=</DigestValue>
    </Reference>
  </SignedInfo>
  <SignatureValue>sY3F9oAD/kN9Tpytt5Rztljgd1PgSc/MLAxF3AtWFMsHtGcp3OIGgi8PsCyXFnNen5G8o7Ou8ChC
h5IvR0j/o1vLmWV4oQTufShhpLYuIYLdbKeo9R/DEW2jyDCjyc8WIDWGNWXXlobJQUkvkchY0kkR
PnrAbe2+GIpjYKPpGBYyFQla4KSDfKXrVo5Jm1GHZ78xOnYFo7VMOkl3J3LRtP1Q1CVFRo+6ijBv
uGnLdaFQMU1mf5rA4qTeHxKfD0Qx7Q7xJqIy9qIKtsTU2bWsr3NKDNnGKTyCsXUbiLZTgGnXYBqF
DgLqzS2rL59gXlGqbCLt7v5BizU6rxRG+aBB6g==</SignatureValue>
  <KeyInfo>
    <X509Data>
      <X509Certificate>MIIIjzCCBnegAwIBAgIITcj3ArVUViQwDQYJKoZIhvcNAQELBQAwWjEaMBgGA1UEAwwRQ0EtRE9DVU1FTlRBIFMuQS4xFjAUBgNVBAUTDVJVQzgwMDUwMTcyLTExFzAVBgNVBAoMDkRPQ1VNRU5UQSBTLkEuMQswCQYDVQQGEwJQWTAeFw0yMzA5MTIyMDAxMDBaFw0yNTA5MTEyMDAxMDBaMIHDMSgwJgYDVQQDDB9KT1JHRSBSRUlOQUxETyBQT0lTU09OIE1BUlRJTkVaMRIwEAYDVQQFEwlDSTEyNTQ5NTIxFzAVBgNVBCoMDkpPUkdFIFJFSU5BTERPMRkwFwYDVQQEDBBQT0lTU09OIE1BUlRJTkVaMQswCQYDVQQLDAJGMjE1MDMGA1UECgwsQ0VSVElGSUNBRE8gQ1VBTElGSUNBRE8gREUgRklSTUEgRUxFQ1RST05JQ0ExCzAJBgNVBAYTAlBZMIIBIjANBgkqhkiG9w0BAQEFAAOCAQ8AMIIBCgKCAQEA0p8CgavQN0FlK9u81TdlNu8Yz96ibnPF+W6J71DVefHwWjGdu9j+wxXBm6ivNcALeRH/y27miPeCnvhX8PMb6RIEmHet0oITcNx1Qk7kKULQogcy8K83quxZAO19Zpj7yXGyAYG0GyipKOihVQd0cRwxAOBfofxKVa72ZWv0NzlX6L5NGY1TVQDo3NeH96JLXOAJ0vH8KFY9WXO5HbzKc1JKfghv+2BbVug9ehZdyej8uXCUmItxdPhTmBgR0xYFJia3tQ/TKVB9q8EfnlAKTkYlG3pvQ35alKFyxLFggpu6aLU+BucdHu6S11wCfYy5ZKyuuKhGxHaBzvZyNfjbu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am9yZ2VfcG9pc3Nvbk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cw113kWWlNuEqOiNBoX1q5I2hqMA4GA1UdDwEB/wQEAwIF4DANBgkqhkiG9w0BAQsFAAOCAgEADoTpMjwT6TQyHwVM4Qzku9Pt7o4Wo4z5Xxf7pfR3Srm0/PBBXp1sMTMXL+g+wcCy1RMtl7eulJDHWXvEgo+eUAGWbfJbN1W4ifRhK/eg0csW9BrKRumfM89vZhTZ5O5oaIWiFipJmKxTr4fjTZf0OcNb0H7bHIsbo97kZq25/JIsi7aAHWEKDWaATqrMWjAnpMYcPHfIpnixv4F2oGmsdfFLBoO6+RgddaPiJknSNvMc5BqSsC7QYSfP74DuXFx8h16YoTnVzJgOViZ4heNzxoOdo2/wDmZrVVX988wn+ItIRxKKrizpWpQHnViz7znJqBbxtjfDDtHcZAXact9tlj88Nck7F0YpHMcPlDQ5FFQp+J6Bv+9hs4Xog/kjxMA6NnbNptBIFqr9H1Qd4EOaj/Fctfb2WcFXDMF9EB92MlFRlw/Da3X6YmegzTENcglZl3T+vw7lqeSrrJv98W5fELXm3pdYrxg2/CS0Vo9zVHaqyCSSGNKQbHcmlcMawlx+0CedlpJmkXTeYa1LERnf64pAWJbgCaU/C4V5QlsrYCAPPlbQvITJiDRTruwNS7UNaIfmO6yOe0cjo7j8xmtHW8ytilCL2dBGyRHP/D0hKtt4TeTXp63yMiiZNxB648xo58IQuHDRx7rO4fXm8DOuV5dLWcLSIk7GCUzqZkYw++8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2024-05-21T13:58:53Z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{9D00F694-CEE9-43EA-957F-F3026FCAD51A}</SetupID>
          <SignatureText>Jorge Poisson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2024-05-21T13:58:53Z</xd:SigningTime>
          <xd:SigningCertificate>
            <xd:Cert>
              <xd:CertDigest>
                <DigestMethod Algorithm="http://www.w3.org/2001/04/xmlenc#sha256"/>
                <DigestValue>YoYPJpUSkPl2RkBJrW/SEZoNjZP/KLUa/WkkUBiiwxA=</DigestValue>
              </xd:CertDigest>
              <xd:IssuerSerial>
                <X509IssuerName>C=PY, O=DOCUMENTA S.A., SERIALNUMBER=RUC80050172-1, CN=CA-DOCUMENTA S.A.</X509IssuerName>
                <X509SerialNumber>5605001327266780708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3Bw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JSi/H8AAACglKL8fwAAEwAAAAAAAAAAAGMJ/X8AANXFzqH8fwAAMBZjCf1/AAATAAAAAAAAAAgXAAAAAAAAQAAAwPx/AAAAAGMJ/X8AAKfIzqH8fwAABAAAAAAAAAAwFmMJ/X8AAECyr7OjAAAAEwAAAAAAAABIAAAAAAAAAOS2daL8fwAAkKOUovx/AABAu3Wi/H8AAAEAAAAAAAAA0OB1ovx/AAAAAGMJ/X8AAAAAAAAAAAAAAAAAAAAAAAAAAAAAAAAAAOC3A+2/AQAAazG2CP1/AAAgs6+zowAAALmzr7OjAAAAAAAAAAAAAABYtK+zZHYACAAAAAAlAAAADAAAAAEAAAAYAAAADAAAAAAAAAASAAAADAAAAAEAAAAeAAAAGAAAAMMAAAAEAAAA9wAAABEAAAAlAAAADAAAAAEAAABUAAAAhAAAAMQAAAAEAAAA9QAAABAAAAABAAAA0XbJQasKyUHEAAAABAAAAAkAAABMAAAAAAAAAAAAAAAAAAAA//////////9gAAAAMgAxAC8ANQAvADIAMAAyADQ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MPKq6r8BAAAAAAAAAAAAAAEAAAAAAAAA0G7cCP1/AAAAAAAAAAAAABBAYwn9fwAACQAAAAEAAAAJAAAAAAAAAAAAAAAAAAAAAAAAAAAAAADhzm7lvc4AAEAVrrOjAAAA0LC5iL8BAADQpsKIvwEAAOC3A+2/AQAAwBquswAAAAAAAAAAAAAAAAcAAAAAAAAAAAAAAAAAAACsFq6zowAAAOkWrrOjAAAA0c2yCP1/AACQAQAAAAAAAQAAAAAAAHIAaQBhAGwAAAAAAAAAAAAAAOC3A+2/AQAAazG2CP1/AABQFq6zowAAAOkWrrOjAAAA0KbCiL8BAABwF66z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KrqvwEAAPkUrrOjAAAAAwAAAAAAAADQbtwI/X8AAAAAAAAAAAAABQAAAPx/AAAoAAAAAAAAAAAAAAD8fwAAAAAAAAAAAAAAAAAAAAAAABHObuW9zgAAkFfCiL8BAACQV8KIvwEAAOD///8AAAAA4LcD7b8BAACQAQAAAAAAAAAAAAAAAAAABgAAAAAAAAAAAAAAAAAAADwWrrOjAAAAeRaus6MAAADRzbII/X8AAGAATIT8fwAA8FTCiAAAAADwVMKIvwEAAKEVrrOjAAAA4LcD7b8BAABrMbYI/X8AAOAVrrOjAAAAeRaus6MAAAAQIvP+vwEAABgXrrN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GAWrrOjAAAA+uqrg/x/AAAAAAAAowAAANBu3Aj9fwAAAAAAAAAAAAANAAAAAAAAAAEAAAC/AQAAAQAAAAAAAAAAAAAAAAAAAAAAAAAAAAAAgclu5b3OAACtr5aD/H8AAAAAgD/8fwAA8P///wAAAADgtwPtvwEAAJABAAAAAAAAAAAAAAAAAAAJAAAAAAAAAAAAAAAAAAAAzBeus6MAAAAJGK6zowAAANHNsgj9fwAAQHs4/78BAAAAF66zAAAAAAUAAAAAAAAAAAAAAAAAAADgtwPtvwEAAGsxtgj9fwAAcBeus6MAAAAJGK6zowAAAECpwoi/AQAAqBius2R2AAgAAAAAJQAAAAwAAAAEAAAAGAAAAAwAAAAAAAAAEgAAAAwAAAABAAAAHgAAABgAAAApAAAAMwAAAIsAAABIAAAAJQAAAAwAAAAEAAAAVAAAAJwAAAAqAAAAMwAAAIkAAABHAAAAAQAAANF2yUGrCslBKgAAADMAAAANAAAATAAAAAAAAAAAAAAAAAAAAP//////////aAAAAEoAbwByAGcAZQAgAFAAbwBpAHMAcwBvAG4AAAAGAAAACQAAAAYAAAAJAAAACAAAAAQAAAAJAAAACQAAAAQAAAAHAAAABwAAAAkAAAAJ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CwBAAAKAAAAUAAAAMcAAABcAAAAAQAAANF2yUGrCslBCgAAAFAAAAAlAAAATAAAAAAAAAAAAAAAAAAAAP//////////mAAAAEwAaQBjAC4AIABKAG8AcgBnAGUAIABSAGUAaQBuAGEAbABkAG8AIABQAG8AaQBzAHMAbwBuACAAIABNAGEAcgB0AGkAbgBlAHoAAAAFAAAAAwAAAAUAAAADAAAAAwAAAAQAAAAHAAAABAAAAAcAAAAGAAAAAwAAAAcAAAAGAAAAAwAAAAcAAAAGAAAAAwAAAAcAAAAHAAAAAwAAAAYAAAAHAAAAAwAAAAUAAAAFAAAABwAAAAcAAAADAAAAAwAAAAoAAAAGAAAABAAAAAQAAAADAAAABwAAAAYAAAAF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MAEAAAoAAABgAAAA0wAAAGwAAAABAAAA0XbJQasKyUEKAAAAYAAAACYAAABMAAAAAAAAAAAAAAAAAAAA//////////+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VAEAAAoAAABwAAAAEgEAAHwAAAABAAAA0XbJQasKyUEKAAAAcAAAACwAAABMAAAABAAAAAkAAABwAAAAFAEAAH0AAACkAAAARgBpAHIAbQBhAGQAbwAgAHAAbwByADoAIABKAE8AUgBHAEUAIABSAEUASQBOAEEATABEAE8AIABQAE8ASQBTAFMATwBOACAATQBBAFIAVABJAE4ARQBaAAYAAAADAAAABAAAAAkAAAAGAAAABwAAAAcAAAADAAAABwAAAAcAAAAEAAAAAwAAAAMAAAAEAAAACQAAAAcAAAAIAAAABgAAAAMAAAAHAAAABgAAAAMAAAAIAAAABwAAAAUAAAAIAAAACQAAAAMAAAAGAAAACQAAAAMAAAAGAAAABgAAAAkAAAAIAAAAAwAAAAoAAAAHAAAABwAAAAYAAAADAAAACAAAAAYAAAAGAAAAFgAAAAwAAAAAAAAAJQAAAAwAAAACAAAADgAAABQAAAAAAAAAEAAAABQAAAA=</Object>
  <Object Id="idInvalidSigLnImg">AQAAAGwAAAAAAAAAAAAAABwBAAB/AAAAAAAAAAAAAAAKHAAAkQwAACBFTUYAAAEAXCEAALE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JSi/H8AAACglKL8fwAAEwAAAAAAAAAAAGMJ/X8AANXFzqH8fwAAMBZjCf1/AAATAAAAAAAAAAgXAAAAAAAAQAAAwPx/AAAAAGMJ/X8AAKfIzqH8fwAABAAAAAAAAAAwFmMJ/X8AAECyr7OjAAAAEwAAAAAAAABIAAAAAAAAAOS2daL8fwAAkKOUovx/AABAu3Wi/H8AAAEAAAAAAAAA0OB1ovx/AAAAAGMJ/X8AAAAAAAAAAAAAAAAAAAAAAAAAAAAAAAAAAOC3A+2/AQAAazG2CP1/AAAgs6+zowAAALmzr7OjAAAAAAAAAAAAAABYtK+z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MPKq6r8BAAAAAAAAAAAAAAEAAAAAAAAA0G7cCP1/AAAAAAAAAAAAABBAYwn9fwAACQAAAAEAAAAJAAAAAAAAAAAAAAAAAAAAAAAAAAAAAADhzm7lvc4AAEAVrrOjAAAA0LC5iL8BAADQpsKIvwEAAOC3A+2/AQAAwBquswAAAAAAAAAAAAAAAAcAAAAAAAAAAAAAAAAAAACsFq6zowAAAOkWrrOjAAAA0c2yCP1/AACQAQAAAAAAAQAAAAAAAHIAaQBhAGwAAAAAAAAAAAAAAOC3A+2/AQAAazG2CP1/AABQFq6zowAAAOkWrrOjAAAA0KbCiL8BAABwF66z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KrqvwEAAPkUrrOjAAAAAwAAAAAAAADQbtwI/X8AAAAAAAAAAAAABQAAAPx/AAAoAAAAAAAAAAAAAAD8fwAAAAAAAAAAAAAAAAAAAAAAABHObuW9zgAAkFfCiL8BAACQV8KIvwEAAOD///8AAAAA4LcD7b8BAACQAQAAAAAAAAAAAAAAAAAABgAAAAAAAAAAAAAAAAAAADwWrrOjAAAAeRaus6MAAADRzbII/X8AAGAATIT8fwAA8FTCiAAAAADwVMKIvwEAAKEVrrOjAAAA4LcD7b8BAABrMbYI/X8AAOAVrrOjAAAAeRaus6MAAAAQIvP+vwEAABgXrrN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GAWrrOjAAAA+uqrg/x/AAAAAAAAowAAANBu3Aj9fwAAAAAAAAAAAAANAAAAAAAAAAEAAAC/AQAAAQAAAAAAAAAAAAAAAAAAAAAAAAAAAAAAgclu5b3OAACtr5aD/H8AAAAAgD/8fwAA8P///wAAAADgtwPtvwEAAJABAAAAAAAAAAAAAAAAAAAJAAAAAAAAAAAAAAAAAAAAzBeus6MAAAAJGK6zowAAANHNsgj9fwAAQHs4/78BAAAAF66zAAAAAAUAAAAAAAAAAAAAAAAAAADgtwPtvwEAAGsxtgj9fwAAcBeus6MAAAAJGK6zowAAAECpwoi/AQAAqBius2R2AAgAAAAAJQAAAAwAAAAEAAAAGAAAAAwAAAAAAAAAEgAAAAwAAAABAAAAHgAAABgAAAApAAAAMwAAAIsAAABIAAAAJQAAAAwAAAAEAAAAVAAAAJwAAAAqAAAAMwAAAIkAAABHAAAAAQAAANF2yUGrCslBKgAAADMAAAANAAAATAAAAAAAAAAAAAAAAAAAAP//////////aAAAAEoAbwByAGcAZQAgAFAAbwBpAHMAcwBvAG4AAAAGAAAACQAAAAYAAAAJAAAACAAAAAQAAAAJAAAACQAAAAQAAAAHAAAABwAAAAkAAAAJ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CwBAAAKAAAAUAAAAMcAAABcAAAAAQAAANF2yUGrCslBCgAAAFAAAAAlAAAATAAAAAAAAAAAAAAAAAAAAP//////////mAAAAEwAaQBjAC4AIABKAG8AcgBnAGUAIABSAGUAaQBuAGEAbABkAG8AIABQAG8AaQBzAHMAbwBuACAAIABNAGEAcgB0AGkAbgBlAHoAAAAFAAAAAwAAAAUAAAADAAAAAwAAAAQAAAAHAAAABAAAAAcAAAAGAAAAAwAAAAcAAAAGAAAAAwAAAAcAAAAGAAAAAwAAAAcAAAAHAAAAAwAAAAYAAAAHAAAAAwAAAAUAAAAFAAAABwAAAAcAAAADAAAAAwAAAAoAAAAGAAAABAAAAAQAAAADAAAABwAAAAYAAAAF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MAEAAAoAAABgAAAA0wAAAGwAAAABAAAA0XbJQasKyUEKAAAAYAAAACYAAABMAAAAAAAAAAAAAAAAAAAA//////////+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VAEAAAoAAABwAAAAEgEAAHwAAAABAAAA0XbJQasKyUEKAAAAcAAAACwAAABMAAAABAAAAAkAAABwAAAAFAEAAH0AAACkAAAARgBpAHIAbQBhAGQAbwAgAHAAbwByADoAIABKAE8AUgBHAEUAIABSAEUASQBOAEEATABEAE8AIABQAE8ASQBTAFMATwBOACAATQBBAFIAVABJAE4ARQBaAAYAAAADAAAABAAAAAkAAAAGAAAABwAAAAcAAAADAAAABwAAAAcAAAAEAAAAAwAAAAMAAAAEAAAACQAAAAcAAAAIAAAABgAAAAMAAAAHAAAABgAAAAMAAAAIAAAABwAAAAUAAAAIAAAACQAAAAMAAAAGAAAACQAAAAMAAAAGAAAABgAAAAkAAAAIAAAAAwAAAAoAAAAHAAAABwAAAAYAAAADAAAACAAAAAYAAAAGAAAAFgAAAAwAAAAAAAAAJQAAAAwAAAACAAAADgAAABQAAAAAAAAAEAAAABQAAAA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RcVmtDJcbrOkygGWarMkaZwj2J4MwNmIEPg4YrOe5dM=</DigestValue>
    </Reference>
    <Reference Type="http://www.w3.org/2000/09/xmldsig#Object" URI="#idOfficeObject">
      <DigestMethod Algorithm="http://www.w3.org/2001/04/xmlenc#sha256"/>
      <DigestValue>JWOJVwHxgTLz2j+GwH6E7DhTZE8sEf4719NNkO9myqs=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cBDV+Dq5dlCdREPpPME/mNyKi7SBTAnSyBZjP5tyFxw=</DigestValue>
    </Reference>
    <Reference Type="http://www.w3.org/2000/09/xmldsig#Object" URI="#idValidSigLnImg">
      <DigestMethod Algorithm="http://www.w3.org/2001/04/xmlenc#sha256"/>
      <DigestValue>2Wyw4CaUf5BoBMAz07EZwj47OAidFRe6bC0qQg68igc=</DigestValue>
    </Reference>
    <Reference Type="http://www.w3.org/2000/09/xmldsig#Object" URI="#idInvalidSigLnImg">
      <DigestMethod Algorithm="http://www.w3.org/2001/04/xmlenc#sha256"/>
      <DigestValue>kiq6bTj6N25InyGQX7F/vFN3ScEB01tCTLd0ESF0tko=</DigestValue>
    </Reference>
  </SignedInfo>
  <SignatureValue>q4gZMbXizywR3knMhbSU6xK0XgI4uGiR35ORIcouMkzLVpfu4bfaiOitzUn9XWbiwVND/pRqZrqv
Rxj4+nC1xoZaC++bZtJhHbbo7ypL1RKOyW4R5HLtg6scAqgcNwCpbye5tXWQOBSd+BXrLumAtBZI
cR/caJveAEQb2zSrKnJdHj2hu8GwDm2sIUsg0lYl1wOTX3LsSpfaHYu2LDXryj4f/bRubtGR64tW
PIR0vxbjwit8M1Y/0t+ApLnqCNFevzPWU+H6lnDaORJAEdzVQ7VQ99E4GHc/XOhMyx0zTchCjeGr
8ChkPLRkBzYk9fG1y1+Hhm9bKoCz59LxFih7mQ==</SignatureValue>
  <KeyInfo>
    <X509Data>
      <X509Certificate>MIIIjzCCBnegAwIBAgIITcj3ArVUViQwDQYJKoZIhvcNAQELBQAwWjEaMBgGA1UEAwwRQ0EtRE9DVU1FTlRBIFMuQS4xFjAUBgNVBAUTDVJVQzgwMDUwMTcyLTExFzAVBgNVBAoMDkRPQ1VNRU5UQSBTLkEuMQswCQYDVQQGEwJQWTAeFw0yMzA5MTIyMDAxMDBaFw0yNTA5MTEyMDAxMDBaMIHDMSgwJgYDVQQDDB9KT1JHRSBSRUlOQUxETyBQT0lTU09OIE1BUlRJTkVaMRIwEAYDVQQFEwlDSTEyNTQ5NTIxFzAVBgNVBCoMDkpPUkdFIFJFSU5BTERPMRkwFwYDVQQEDBBQT0lTU09OIE1BUlRJTkVaMQswCQYDVQQLDAJGMjE1MDMGA1UECgwsQ0VSVElGSUNBRE8gQ1VBTElGSUNBRE8gREUgRklSTUEgRUxFQ1RST05JQ0ExCzAJBgNVBAYTAlBZMIIBIjANBgkqhkiG9w0BAQEFAAOCAQ8AMIIBCgKCAQEA0p8CgavQN0FlK9u81TdlNu8Yz96ibnPF+W6J71DVefHwWjGdu9j+wxXBm6ivNcALeRH/y27miPeCnvhX8PMb6RIEmHet0oITcNx1Qk7kKULQogcy8K83quxZAO19Zpj7yXGyAYG0GyipKOihVQd0cRwxAOBfofxKVa72ZWv0NzlX6L5NGY1TVQDo3NeH96JLXOAJ0vH8KFY9WXO5HbzKc1JKfghv+2BbVug9ehZdyej8uXCUmItxdPhTmBgR0xYFJia3tQ/TKVB9q8EfnlAKTkYlG3pvQ35alKFyxLFggpu6aLU+BucdHu6S11wCfYy5ZKyuuKhGxHaBzvZyNfjbu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am9yZ2VfcG9pc3Nvbk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cw113kWWlNuEqOiNBoX1q5I2hqMA4GA1UdDwEB/wQEAwIF4DANBgkqhkiG9w0BAQsFAAOCAgEADoTpMjwT6TQyHwVM4Qzku9Pt7o4Wo4z5Xxf7pfR3Srm0/PBBXp1sMTMXL+g+wcCy1RMtl7eulJDHWXvEgo+eUAGWbfJbN1W4ifRhK/eg0csW9BrKRumfM89vZhTZ5O5oaIWiFipJmKxTr4fjTZf0OcNb0H7bHIsbo97kZq25/JIsi7aAHWEKDWaATqrMWjAnpMYcPHfIpnixv4F2oGmsdfFLBoO6+RgddaPiJknSNvMc5BqSsC7QYSfP74DuXFx8h16YoTnVzJgOViZ4heNzxoOdo2/wDmZrVVX988wn+ItIRxKKrizpWpQHnViz7znJqBbxtjfDDtHcZAXact9tlj88Nck7F0YpHMcPlDQ5FFQp+J6Bv+9hs4Xog/kjxMA6NnbNptBIFqr9H1Qd4EOaj/Fctfb2WcFXDMF9EB92MlFRlw/Da3X6YmegzTENcglZl3T+vw7lqeSrrJv98W5fELXm3pdYrxg2/CS0Vo9zVHaqyCSSGNKQbHcmlcMawlx+0CedlpJmkXTeYa1LERnf64pAWJbgCaU/C4V5QlsrYCAPPlbQvITJiDRTruwNS7UNaIfmO6yOe0cjo7j8xmtHW8ytilCL2dBGyRHP/D0hKtt4TeTXp63yMiiZNxB648xo58IQuHDRx7rO4fXm8DOuV5dLWcLSIk7GCUzqZkYw++8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2024-05-21T14:00:53Z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{791A363B-8326-4B1A-952B-56409CD26C59}</SetupID>
          <SignatureText>Jorge Poisson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2024-05-21T14:00:53Z</xd:SigningTime>
          <xd:SigningCertificate>
            <xd:Cert>
              <xd:CertDigest>
                <DigestMethod Algorithm="http://www.w3.org/2001/04/xmlenc#sha256"/>
                <DigestValue>YoYPJpUSkPl2RkBJrW/SEZoNjZP/KLUa/WkkUBiiwxA=</DigestValue>
              </xd:CertDigest>
              <xd:IssuerSerial>
                <X509IssuerName>C=PY, O=DOCUMENTA S.A., SERIALNUMBER=RUC80050172-1, CN=CA-DOCUMENTA S.A.</X509IssuerName>
                <X509SerialNumber>5605001327266780708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3Bw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JSi/H8AAACglKL8fwAAEwAAAAAAAAAAAGMJ/X8AANXFzqH8fwAAMBZjCf1/AAATAAAAAAAAAAgXAAAAAAAAQAAAwPx/AAAAAGMJ/X8AAKfIzqH8fwAABAAAAAAAAAAwFmMJ/X8AAECyr7OjAAAAEwAAAAAAAABIAAAAAAAAAOS2daL8fwAAkKOUovx/AABAu3Wi/H8AAAEAAAAAAAAA0OB1ovx/AAAAAGMJ/X8AAAAAAAAAAAAAAAAAAAAAAAAAAAAAAAAAAOC3A+2/AQAAazG2CP1/AAAgs6+zowAAALmzr7OjAAAAAAAAAAAAAABYtK+zZHYACAAAAAAlAAAADAAAAAEAAAAYAAAADAAAAAAAAAASAAAADAAAAAEAAAAeAAAAGAAAAMMAAAAEAAAA9wAAABEAAAAlAAAADAAAAAEAAABUAAAAhAAAAMQAAAAEAAAA9QAAABAAAAABAAAA0XbJQasKyUHEAAAABAAAAAkAAABMAAAAAAAAAAAAAAAAAAAA//////////9gAAAAMgAxAC8ANQAvADIAMAAyADQ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MPKq6r8BAAAAAAAAAAAAAAEAAAAAAAAA0G7cCP1/AAAAAAAAAAAAABBAYwn9fwAACQAAAAEAAAAJAAAAAAAAAAAAAAAAAAAAAAAAAAAAAADhzm7lvc4AAEAVrrOjAAAA0LC5iL8BAADQpsKIvwEAAOC3A+2/AQAAwBquswAAAAAAAAAAAAAAAAcAAAAAAAAAAAAAAAAAAACsFq6zowAAAOkWrrOjAAAA0c2yCP1/AACQAQAAAAAAAQAAAAAAAHIAaQBhAGwAAAAAAAAAAAAAAOC3A+2/AQAAazG2CP1/AABQFq6zowAAAOkWrrOjAAAA0KbCiL8BAABwF66z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KrqvwEAAPkUrrOjAAAAAwAAAAAAAADQbtwI/X8AAAAAAAAAAAAABQAAAPx/AAAoAAAAAAAAAAAAAAD8fwAAAAAAAAAAAAAAAAAAAAAAABHObuW9zgAAkFfCiL8BAACQV8KIvwEAAOD///8AAAAA4LcD7b8BAACQAQAAAAAAAAAAAAAAAAAABgAAAAAAAAAAAAAAAAAAADwWrrOjAAAAeRaus6MAAADRzbII/X8AAGAATIT8fwAA8FTCiAAAAADwVMKIvwEAAKEVrrOjAAAA4LcD7b8BAABrMbYI/X8AAOAVrrOjAAAAeRaus6MAAAAQIvP+vwEAABgXrrN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GAWrrOjAAAA+uqrg/x/AAAAAAAAowAAANBu3Aj9fwAAAAAAAAAAAAANAAAAAAAAAAEAAAC/AQAAAQAAAAAAAAAAAAAAAAAAAAAAAAAAAAAAgclu5b3OAACtr5aD/H8AAAAAgD/8fwAA8P///wAAAADgtwPtvwEAAJABAAAAAAAAAAAAAAAAAAAJAAAAAAAAAAAAAAAAAAAAzBeus6MAAAAJGK6zowAAANHNsgj9fwAAQHs4/78BAAAAF66zAAAAAAUAAAAAAAAAAAAAAAAAAADgtwPtvwEAAGsxtgj9fwAAcBeus6MAAAAJGK6zowAAAECpwoi/AQAAqBius2R2AAgAAAAAJQAAAAwAAAAEAAAAGAAAAAwAAAAAAAAAEgAAAAwAAAABAAAAHgAAABgAAAApAAAAMwAAAIsAAABIAAAAJQAAAAwAAAAEAAAAVAAAAJwAAAAqAAAAMwAAAIkAAABHAAAAAQAAANF2yUGrCslBKgAAADMAAAANAAAATAAAAAAAAAAAAAAAAAAAAP//////////aAAAAEoAbwByAGcAZQAgAFAAbwBpAHMAcwBvAG4AAAAGAAAACQAAAAYAAAAJAAAACAAAAAQAAAAJAAAACQAAAAQAAAAHAAAABwAAAAkAAAAJ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CwBAAAKAAAAUAAAAMcAAABcAAAAAQAAANF2yUGrCslBCgAAAFAAAAAlAAAATAAAAAAAAAAAAAAAAAAAAP//////////mAAAAEwAaQBjAC4AIABKAG8AcgBnAGUAIABSAGUAaQBuAGEAbABkAG8AIABQAG8AaQBzAHMAbwBuACAAIABNAGEAcgB0AGkAbgBlAHoAAAAFAAAAAwAAAAUAAAADAAAAAwAAAAQAAAAHAAAABAAAAAcAAAAGAAAAAwAAAAcAAAAGAAAAAwAAAAcAAAAGAAAAAwAAAAcAAAAHAAAAAwAAAAYAAAAHAAAAAwAAAAUAAAAFAAAABwAAAAcAAAADAAAAAwAAAAoAAAAGAAAABAAAAAQAAAADAAAABwAAAAYAAAAF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MAEAAAoAAABgAAAA0wAAAGwAAAABAAAA0XbJQasKyUEKAAAAYAAAACYAAABMAAAAAAAAAAAAAAAAAAAA//////////+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VAEAAAoAAABwAAAAEgEAAHwAAAABAAAA0XbJQasKyUEKAAAAcAAAACwAAABMAAAABAAAAAkAAABwAAAAFAEAAH0AAACkAAAARgBpAHIAbQBhAGQAbwAgAHAAbwByADoAIABKAE8AUgBHAEUAIABSAEUASQBOAEEATABEAE8AIABQAE8ASQBTAFMATwBOACAATQBBAFIAVABJAE4ARQBaAAYAAAADAAAABAAAAAkAAAAGAAAABwAAAAcAAAADAAAABwAAAAcAAAAEAAAAAwAAAAMAAAAEAAAACQAAAAcAAAAIAAAABgAAAAMAAAAHAAAABgAAAAMAAAAIAAAABwAAAAUAAAAIAAAACQAAAAMAAAAGAAAACQAAAAMAAAAGAAAABgAAAAkAAAAIAAAAAwAAAAoAAAAHAAAABwAAAAYAAAADAAAACAAAAAYAAAAGAAAAFgAAAAwAAAAAAAAAJQAAAAwAAAACAAAADgAAABQAAAAAAAAAEAAAABQAAAA=</Object>
  <Object Id="idInvalidSigLnImg">AQAAAGwAAAAAAAAAAAAAABwBAAB/AAAAAAAAAAAAAAAKHAAAkQwAACBFTUYAAAEATCIAALE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JSi/H8AAACglKL8fwAAEwAAAAAAAAAAAGMJ/X8AANXFzqH8fwAAMBZjCf1/AAATAAAAAAAAAAgXAAAAAAAAQAAAwPx/AAAAAGMJ/X8AAKfIzqH8fwAABAAAAAAAAAAwFmMJ/X8AAECyr7OjAAAAEwAAAAAAAABIAAAAAAAAAOS2daL8fwAAkKOUovx/AABAu3Wi/H8AAAEAAAAAAAAA0OB1ovx/AAAAAGMJ/X8AAAAAAAAAAAAAAAAAAAAAAAAAAAAAAAAAAOC3A+2/AQAAazG2CP1/AAAgs6+zowAAALmzr7OjAAAAAAAAAAAAAABYtK+z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MPKq6r8BAAAAAAAAAAAAAAEAAAAAAAAA0G7cCP1/AAAAAAAAAAAAABBAYwn9fwAACQAAAAEAAAAJAAAAAAAAAAAAAAAAAAAAAAAAAAAAAADhzm7lvc4AAEAVrrOjAAAA0LC5iL8BAADQpsKIvwEAAOC3A+2/AQAAwBquswAAAAAAAAAAAAAAAAcAAAAAAAAAAAAAAAAAAACsFq6zowAAAOkWrrOjAAAA0c2yCP1/AACQAQAAAAAAAQAAAAAAAHIAaQBhAGwAAAAAAAAAAAAAAOC3A+2/AQAAazG2CP1/AABQFq6zowAAAOkWrrOjAAAA0KbCiL8BAABwF66z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KrqvwEAAPkUrrOjAAAAAwAAAAAAAADQbtwI/X8AAAAAAAAAAAAABQAAAPx/AAAoAAAAAAAAAAAAAAD8fwAAAAAAAAAAAAAAAAAAAAAAABHObuW9zgAAkFfCiL8BAACQV8KIvwEAAOD///8AAAAA4LcD7b8BAACQAQAAAAAAAAAAAAAAAAAABgAAAAAAAAAAAAAAAAAAADwWrrOjAAAAeRaus6MAAADRzbII/X8AAGAATIT8fwAA8FTCiAAAAADwVMKIvwEAAKEVrrOjAAAA4LcD7b8BAABrMbYI/X8AAOAVrrOjAAAAeRaus6MAAAAQIvP+vwEAABgXrrN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GAWrrOjAAAA+uqrg/x/AAAAAAAAowAAANBu3Aj9fwAAAAAAAAAAAAANAAAAAAAAAAEAAAC/AQAAAQAAAAAAAAAAAAAAAAAAAAAAAAAAAAAAgclu5b3OAACtr5aD/H8AAAAAgD/8fwAA8P///wAAAADgtwPtvwEAAJABAAAAAAAAAAAAAAAAAAAJAAAAAAAAAAAAAAAAAAAAzBeus6MAAAAJGK6zowAAANHNsgj9fwAAQHs4/78BAAAAF66zAAAAAAUAAAAAAAAAAAAAAAAAAADgtwPtvwEAAGsxtgj9fwAAcBeus6MAAAAJGK6zowAAAECpwoi/AQAAqBius2R2AAgAAAAAJQAAAAwAAAAEAAAAGAAAAAwAAAAAAAAAEgAAAAwAAAABAAAAHgAAABgAAAApAAAAMwAAAIsAAABIAAAAJQAAAAwAAAAEAAAAVAAAAJwAAAAqAAAAMwAAAIkAAABHAAAAAQAAANF2yUGrCslBKgAAADMAAAANAAAATAAAAAAAAAAAAAAAAAAAAP//////////aAAAAEoAbwByAGcAZQAgAFAAbwBpAHMAcwBvAG4AAAAGAAAACQAAAAYAAAAJAAAACAAAAAQAAAAJAAAACQAAAAQAAAAHAAAABwAAAAkAAAAJ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CwBAAAKAAAAUAAAAMcAAABcAAAAAQAAANF2yUGrCslBCgAAAFAAAAAlAAAATAAAAAAAAAAAAAAAAAAAAP//////////mAAAAEwAaQBjAC4AIABKAG8AcgBnAGUAIABSAGUAaQBuAGEAbABkAG8AIABQAG8AaQBzAHMAbwBuACAAIABNAGEAcgB0AGkAbgBlAHoAAAAFAAAAAwAAAAUAAAADAAAAAwAAAAQAAAAHAAAABAAAAAcAAAAGAAAAAwAAAAcAAAAGAAAAAwAAAAcAAAAGAAAAAwAAAAcAAAAHAAAAAwAAAAYAAAAHAAAAAwAAAAUAAAAFAAAABwAAAAcAAAADAAAAAwAAAAoAAAAGAAAABAAAAAQAAAADAAAABwAAAAYAAAAF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MAEAAAoAAABgAAAA0wAAAGwAAAABAAAA0XbJQasKyUEKAAAAYAAAACYAAABMAAAAAAAAAAAAAAAAAAAA//////////+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VAEAAAoAAABwAAAAEgEAAHwAAAABAAAA0XbJQasKyUEKAAAAcAAAACwAAABMAAAABAAAAAkAAABwAAAAFAEAAH0AAACkAAAARgBpAHIAbQBhAGQAbwAgAHAAbwByADoAIABKAE8AUgBHAEUAIABSAEUASQBOAEEATABEAE8AIABQAE8ASQBTAFMATwBOACAATQBBAFIAVABJAE4ARQBaAAYAAAADAAAABAAAAAkAAAAGAAAABwAAAAcAAAADAAAABwAAAAcAAAAEAAAAAwAAAAMAAAAEAAAACQAAAAcAAAAIAAAABgAAAAMAAAAHAAAABgAAAAMAAAAIAAAABwAAAAUAAAAIAAAACQAAAAMAAAAGAAAACQAAAAMAAAAGAAAABgAAAAkAAAAIAAAAAwAAAAoAAAAHAAAABwAAAAYAAAADAAAACAAAAAYAAAAGAAAAFgAAAAwAAAAAAAAAJQAAAAwAAAACAAAADgAAABQAAAAAAAAAEAAAABQAAAA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Je0k7GeXJeE8CmEI20swKZzE8myrk3myCMbgBicubRM=</DigestValue>
    </Reference>
    <Reference Type="http://www.w3.org/2000/09/xmldsig#Object" URI="#idOfficeObject">
      <DigestMethod Algorithm="http://www.w3.org/2001/04/xmlenc#sha256"/>
      <DigestValue>cjWKZRYyEIKSQ2TGbBADeXAZoE/D/Kqyw15dUZtYLpo=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TNSSLDPKZUqVO0OKqUFtidtlhXog89JhTlNNPoxSRZE=</DigestValue>
    </Reference>
    <Reference Type="http://www.w3.org/2000/09/xmldsig#Object" URI="#idValidSigLnImg">
      <DigestMethod Algorithm="http://www.w3.org/2001/04/xmlenc#sha256"/>
      <DigestValue>eL876HJ48Oqg+N/H0ZPEw9sHtE2LzhcDb0Qz+pC2maY=</DigestValue>
    </Reference>
    <Reference Type="http://www.w3.org/2000/09/xmldsig#Object" URI="#idInvalidSigLnImg">
      <DigestMethod Algorithm="http://www.w3.org/2001/04/xmlenc#sha256"/>
      <DigestValue>Tyb9zLlYMWrRTPxdiKr2jkEOra3+Fm0K8Jz1WQfG1Gs=</DigestValue>
    </Reference>
  </SignedInfo>
  <SignatureValue>ci7QCwIvBiWrerdiaKh6dXFBlYxrPCu+yS+umpKrd6jp36tQnWyIvoE3mkxZsrRl4r540JeK2DEU
Ph/Jbp7BNOBrscwruzcCbmbKtqvW+kkzds2mbDlCRoqKEYQurLCLpMRbDPeRRylUcmdGz5NYhkx/
S+0bCQtHLg+wbg78Gx2ov+fGhXo8yFWQPUwn+GRnAfqx4g1AG4vqrWU36Dt0zh9UsQxyBBNi2QR6
tXLbtvTP/E6ytRSAItxlMKPWLoILWRf4Y173YveX3JUa+R17egv+p99LzeiSOImHt9qSPxYO+73y
sMcnXSJ9A83WJS/kyyUechAHnioW3gMqAhzFyA==</SignatureValue>
  <KeyInfo>
    <X509Data>
      <X509Certificate>MIIIhjCCBm6gAwIBAgIIV5GKQKGiItowDQYJKoZIhvcNAQELBQAwWjEaMBgGA1UEAwwRQ0EtRE9DVU1FTlRBIFMuQS4xFjAUBgNVBAUTDVJVQzgwMDUwMTcyLTExFzAVBgNVBAoMDkRPQ1VNRU5UQSBTLkEuMQswCQYDVQQGEwJQWTAeFw0yMzEwMDkxNzE5MDBaFw0yNTEwMDgxNzE5MDBaMIG8MSUwIwYDVQQDDBxKT1JHRSBNQU5VRUwgQ0FCUkFMIENBU1RJTExPMREwDwYDVQQFEwhDSTYzNzg1ODEVMBMGA1UEKgwMSk9SR0UgTUFOVUVMMRgwFgYDVQQEDA9DQUJSQUwgQ0FTVElMTE8xCzAJBgNVBAsMAkYyMTUwMwYDVQQKDCxDRVJUSUZJQ0FETyBDVUFMSUZJQ0FETyBERSBGSVJNQSBFTEVDVFJPTklDQTELMAkGA1UEBhMCUFkwggEiMA0GCSqGSIb3DQEBAQUAA4IBDwAwggEKAoIBAQDbpigfulrayPgOB2NtAfQkY88BWPlNFcLDyhnmSUTmMdN96GVqiF3HmvporXN7oEREAfshhnhLN5ERrdAY9pvaPEazc6rX+tZqcCrQ5dIuTgT1x1xIJiEg+IsRyvnxN4IHSQAFQ2fdIL+A7kc2T/T4di4cRn2qeVbZKdIWQg5DrhdptoIFTn6/zdVFwni920D9+TKv4e39HLmWBJ9JZ1goCn/rvvd6RQn98en7Up0cpXzksoOFXzUBVV4Dhby81sgoI/q3q5vSa8yBlnv0evX+JvXcjGaOvvst/LXtAiY8uOZLWzxtGWy+lBI7iWqIVQcrq+8aZc+HL6c/vx8MZf/h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qb3JnZW1jYWJyYWxj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YCszSoELc/bnvAjZbSqF3vRyMCMA4GA1UdDwEB/wQEAwIF4DANBgkqhkiG9w0BAQsFAAOCAgEABS2WvVB/ZgeAq6UXCFaU4dpXKg+H5wSUGuMaikP+NxzwqFqcv9KqUJ7kvT6elD6XAk5LSSD+0SUm05/Eanp/cp5T7CjeJ/fRP5n3d8Mj2EXLXvhFc89Q6IVYma1vEdsZk0AVNrHn140pxnwBPqFtty+JKyGpMKda8dhcfN95cGg+fnES8S68JHXgAA04Y+azlI5TOtwyZji7clUv+boAFZsZY134HayH3BCZ6iLmKqvxeMHj8tTN13vl1d9XEJNpOif4KevbXs2d0hP3ZgSIXWgXAdeGAgwzahsfozRPFgx5lqefzYALbcWN2HhnBKnxmNDZyj/WP8EFw0aqnsqocVFmHlFkNDf79eFC0l/RPgBB6KxFoQ2owCZgCvtPS9nBzMpgo/zAr0h3ppbEp4G5npcsH5vfrNYA97eBGHL0eg8neVHNEtgLHdnfjaOeUIhjS8MKwFapa39DPAHAHHYKhUXY7XiYGucYo7OZWE7ptism2cjFI6Q2yFvSrUG2vLvWLatQ+H0zi6o5eron9UxemRmjDYddUFuX/g1z3sF5X57RIl1fLdZJAvQRKZpnMmTKJWm5147HnT3rmNwJbn4SHkQexBWRfDAAU6incT4IuSsD9KivGhLHp2fUilTbZqMd4lLplh7bJYzYihJfJoWw13savIG282waqN3jc6A4Nr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2024-05-21T17:03:50Z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{2D70C338-2AD0-4E09-83B1-CAD056C49E73}</SetupID>
          <SignatureText>Jorge Cabral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2024-05-21T17:03:50Z</xd:SigningTime>
          <xd:SigningCertificate>
            <xd:Cert>
              <xd:CertDigest>
                <DigestMethod Algorithm="http://www.w3.org/2001/04/xmlenc#sha256"/>
                <DigestValue>A+oudyngAQG0ObKmeM7IiRE+c8D3YJh9y6Rk2rq7z0k=</DigestValue>
              </xd:CertDigest>
              <xd:IssuerSerial>
                <X509IssuerName>C=PY, O=DOCUMENTA S.A., SERIALNUMBER=RUC80050172-1, CN=CA-DOCUMENTA S.A.</X509IssuerName>
                <X509SerialNumber>6309976563117073114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YBAAB/AAAAAAAAAAAAAADgGQAAkQwAACBFTUYAAAEAjBwAAKoAAAAGAAAAAAAAAAAAAAAAAAAAVgUAAAADAABYAQAAwQAAAAAAAAAAAAAAAAAAAMA/BQDo8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JSi/H8AAACglKL8fwAAEwAAAAAAAAAAAGMJ/X8AANXFzqH8fwAAMBZjCf1/AAATAAAAAAAAAAgXAAAAAAAAQAAAwPx/AAAAAGMJ/X8AAKfIzqH8fwAABAAAAAAAAAAwFmMJ/X8AAPCwz2eIAAAAEwAAAAAAAABIAAAAAAAAAOS2daL8fwAAkKOUovx/AABAu3Wi/H8AAAEAAAAAAAAA0OB1ovx/AAAAAGMJ/X8AAAAAAAAAAAAAAAAAAAAAAAAAAAAAAAAAAIC4oWMeAgAAazG2CP1/AADQsc9niAAAAGmyz2eIAAAAAAAAAAAAAAAIs89nZHYACAAAAAAlAAAADAAAAAEAAAAYAAAADAAAAAAAAAASAAAADAAAAAEAAAAeAAAAGAAAAMMAAAAEAAAA9wAAABEAAAAlAAAADAAAAAEAAABUAAAAhAAAAMQAAAAEAAAA9QAAABAAAAABAAAA0XbJQasKyUHEAAAABAAAAAkAAABMAAAAAAAAAAAAAAAAAAAA//////////9gAAAAMgAxAC8ANQAvADIAMAAyADQ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YBN+YR4CAAAAAAAAAAAAAAEAAAAAAAAA0G7cCP1/AAAAAAAAAAAAABBAYwn9fwAACQAAAAEAAAAJAAAAAAAAAAAAAAAAAAAAAAAAAAAAAACf2GM7lHEAAPATzmeIAAAAMMDPeh4CAABACM0BHgIAAIC4oWMeAgAAcBnOZwAAAAAAAAAAAAAAAAcAAAAAAAAAAAAAAAAAAABcFc5niAAAAJkVzmeIAAAA0c2yCP1/AACQAQAAAAAAAQAAAAAAAHIAaQBhAGwAAAAAAAAAAAAAAIC4oWMeAgAAazG2CP1/AAAAFc5niAAAAJkVzmeIAAAAQAjNAR4CAAAgFs5n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1hHgIAAKkTzmeIAAAAAwAAAAAAAADQbtwI/X8AAAAAAAAAAAAAAgAAAPx/AAAoAAAAAAAAAAAAAAD8fwAAAAAAAAAAAAAAAAAAAAAAAA/bYzuUcQAAkLfLAR4CAACQt8sBHgIAAOD///8AAAAAgLihYx4CAACQAQAAAAAAAAAAAAAAAAAABgAAAAAAAAAAAAAAAAAAAOwUzmeIAAAAKRXOZ4gAAADRzbII/X8AAGAATIT8fwAAgJPDAQAAAACAk8MBHgIAAFEUzmeIAAAAgLihYx4CAABrMbYI/X8AAJAUzmeIAAAAKRXOZ4gAAABAVs11HgIAAMgVzmd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BAVzmeIAAAA+uqrg/x/AAAAAAAAiAAAANBu3Aj9fwAAAAAAAAAAAAANAAAAAAAAAAEAAAAeAgAAAQAAAAAAAAAAAAAAAAAAAAAAAAAAAAAAf9ljO5RxAACtr5aD/H8AAAAAgD/8fwAA8P///wAAAACAuKFjHgIAAJABAAAAAAAAAAAAAAAAAAAJAAAAAAAAAAAAAAAAAAAAfBbOZ4gAAAC5Fs5niAAAANHNsgj9fwAA0BEbdh4CAACwFc5nAAAAAAUAAAAAAAAAAAAAAAAAAACAuKFjHgIAAGsxtgj9fwAAIBbOZ4gAAAC5Fs5niAAAAPAAzQEeAgAAWBfOZ2R2AAgAAAAAJQAAAAwAAAAEAAAAGAAAAAwAAAAAAAAAEgAAAAwAAAABAAAAHgAAABgAAAApAAAAMwAAAIIAAABIAAAAJQAAAAwAAAAEAAAAVAAAAJQAAAAqAAAAMwAAAIAAAABHAAAAAQAAANF2yUGrCslBKgAAADMAAAAMAAAATAAAAAAAAAAAAAAAAAAAAP//////////ZAAAAEoAbwByAGcAZQAgAEMAYQBiAHIAYQBsAAYAAAAJAAAABgAAAAkAAAAIAAAABAAAAAoAAAAIAAAACQAAAAYAAAAIAAAABA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BIAAAAMAAAAAQAAAB4AAAAYAAAACQAAAFAAAAD+AAAAXQAAACUAAAAMAAAAAQAAAFQAAAAYAQAACgAAAFAAAAC7AAAAXAAAAAEAAADRdslBqwrJQQoAAABQAAAAIgAAAEwAAAAAAAAAAAAAAAAAAAD//////////5AAAABFAGMAbwBuAC4AIABKAG8AcgBnAGUAIABNAGEAbgB1AGUAbAAgAEMAYQBiAHIAYQBsACAAQwBhAHMAdABpAGwAbABvAAYAAAAFAAAABwAAAAcAAAADAAAAAwAAAAQAAAAHAAAABAAAAAcAAAAGAAAAAwAAAAoAAAAGAAAABwAAAAcAAAAGAAAAAwAAAAMAAAAHAAAABgAAAAcAAAAEAAAABgAAAAMAAAADAAAABwAAAAYAAAAFAAAABAAAAAMAAAADAAAAAwAAAAcAAABLAAAAQAAAADAAAAAFAAAAIAAAAAEAAAABAAAAEAAAAAAAAAAAAAAABwEAAIAAAAAAAAAAAAAAAAcBAACAAAAAJQAAAAwAAAACAAAAJwAAABgAAAAFAAAAAAAAAP///wAAAAAAJQAAAAwAAAAFAAAATAAAAGQAAAAJAAAAYAAAAP0AAABsAAAACQAAAGAAAAD1AAAADQAAACEA8AAAAAAAAAAAAAAAgD8AAAAAAAAAAAAAgD8AAAAAAAAAAAAAAAAAAAAAAAAAAAAAAAAAAAAAAAAAACUAAAAMAAAAAAAAgCgAAAAMAAAABQAAACUAAAAMAAAAAQAAABgAAAAMAAAAAAAAABIAAAAMAAAAAQAAAB4AAAAYAAAACQAAAGAAAAD+AAAAbQAAACUAAAAMAAAAAQAAAFQAAAAMAQAACgAAAGAAAACqAAAAbAAAAAEAAADRdslBqwrJQQoAAABgAAAAIAAAAEwAAAAAAAAAAAAAAAAAAAD//////////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BwEAAIAAAAAAAAAAAAAAAAcBAACAAAAAJQAAAAwAAAACAAAAJwAAABgAAAAFAAAAAAAAAP///wAAAAAAJQAAAAwAAAAFAAAATAAAAGQAAAAJAAAAcAAAAP0AAAB8AAAACQAAAHAAAAD1AAAADQAAACEA8AAAAAAAAAAAAAAAgD8AAAAAAAAAAAAAgD8AAAAAAAAAAAAAAAAAAAAAAAAAAAAAAAAAAAAAAAAAACUAAAAMAAAAAAAAgCgAAAAMAAAABQAAACUAAAAMAAAAAQAAABgAAAAMAAAAAAAAABIAAAAMAAAAAQAAABYAAAAMAAAAAAAAAFQAAABEAQAACgAAAHAAAAD8AAAAfAAAAAEAAADRdslBqwrJQQoAAABwAAAAKQAAAEwAAAAEAAAACQAAAHAAAAD+AAAAfQAAAKAAAABGAGkAcgBtAGEAZABvACAAcABvAHIAOgAgAEoATwBSAEcARQAgAE0AQQBOAFUARQBMACAAQwBBAEIAUgBBAEwAIABDAEEAUwBUAEkATABMAE8AAAAGAAAAAwAAAAQAAAAJAAAABgAAAAcAAAAHAAAAAwAAAAcAAAAHAAAABAAAAAMAAAADAAAABAAAAAkAAAAHAAAACAAAAAYAAAADAAAACgAAAAcAAAAIAAAACAAAAAYAAAAFAAAAAwAAAAcAAAAHAAAABgAAAAcAAAAHAAAABQAAAAMAAAAHAAAABwAAAAYAAAAGAAAAAwAAAAUAAAAFAAAACQAAABYAAAAMAAAAAAAAACUAAAAMAAAAAgAAAA4AAAAUAAAAAAAAABAAAAAUAAAA</Object>
  <Object Id="idInvalidSigLnImg">AQAAAGwAAAAAAAAAAAAAAAYBAAB/AAAAAAAAAAAAAADgGQAAkQwAACBFTUYAAAEADCEAALEAAAAGAAAAAAAAAAAAAAAAAAAAVgUAAAADAABYAQAAwQAAAAAAAAAAAAAAAAAAAMA/BQDo8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JSi/H8AAACglKL8fwAAEwAAAAAAAAAAAGMJ/X8AANXFzqH8fwAAMBZjCf1/AAATAAAAAAAAAAgXAAAAAAAAQAAAwPx/AAAAAGMJ/X8AAKfIzqH8fwAABAAAAAAAAAAwFmMJ/X8AAPCwz2eIAAAAEwAAAAAAAABIAAAAAAAAAOS2daL8fwAAkKOUovx/AABAu3Wi/H8AAAEAAAAAAAAA0OB1ovx/AAAAAGMJ/X8AAAAAAAAAAAAAAAAAAAAAAAAAAAAAAAAAAIC4oWMeAgAAazG2CP1/AADQsc9niAAAAGmyz2eIAAAAAAAAAAAAAAAIs89n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YBN+YR4CAAAAAAAAAAAAAAEAAAAAAAAA0G7cCP1/AAAAAAAAAAAAABBAYwn9fwAACQAAAAEAAAAJAAAAAAAAAAAAAAAAAAAAAAAAAAAAAACf2GM7lHEAAPATzmeIAAAAMMDPeh4CAABACM0BHgIAAIC4oWMeAgAAcBnOZwAAAAAAAAAAAAAAAAcAAAAAAAAAAAAAAAAAAABcFc5niAAAAJkVzmeIAAAA0c2yCP1/AACQAQAAAAAAAQAAAAAAAHIAaQBhAGwAAAAAAAAAAAAAAIC4oWMeAgAAazG2CP1/AAAAFc5niAAAAJkVzmeIAAAAQAjNAR4CAAAgFs5n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1hHgIAAKkTzmeIAAAAAwAAAAAAAADQbtwI/X8AAAAAAAAAAAAAAgAAAPx/AAAoAAAAAAAAAAAAAAD8fwAAAAAAAAAAAAAAAAAAAAAAAA/bYzuUcQAAkLfLAR4CAACQt8sBHgIAAOD///8AAAAAgLihYx4CAACQAQAAAAAAAAAAAAAAAAAABgAAAAAAAAAAAAAAAAAAAOwUzmeIAAAAKRXOZ4gAAADRzbII/X8AAGAATIT8fwAAgJPDAQAAAACAk8MBHgIAAFEUzmeIAAAAgLihYx4CAABrMbYI/X8AAJAUzmeIAAAAKRXOZ4gAAABAVs11HgIAAMgVzmd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BAVzmeIAAAA+uqrg/x/AAAAAAAAiAAAANBu3Aj9fwAAAAAAAAAAAAANAAAAAAAAAAEAAAAeAgAAAQAAAAAAAAAAAAAAAAAAAAAAAAAAAAAAf9ljO5RxAACtr5aD/H8AAAAAgD/8fwAA8P///wAAAACAuKFjHgIAAJABAAAAAAAAAAAAAAAAAAAJAAAAAAAAAAAAAAAAAAAAfBbOZ4gAAAC5Fs5niAAAANHNsgj9fwAA0BEbdh4CAACwFc5nAAAAAAUAAAAAAAAAAAAAAAAAAACAuKFjHgIAAGsxtgj9fwAAIBbOZ4gAAAC5Fs5niAAAAPAAzQEeAgAAWBfOZ2R2AAgAAAAAJQAAAAwAAAAEAAAAGAAAAAwAAAAAAAAAEgAAAAwAAAABAAAAHgAAABgAAAApAAAAMwAAAIIAAABIAAAAJQAAAAwAAAAEAAAAVAAAAJQAAAAqAAAAMwAAAIAAAABHAAAAAQAAANF2yUGrCslBKgAAADMAAAAMAAAATAAAAAAAAAAAAAAAAAAAAP//////////ZAAAAEoAbwByAGcAZQAgAEMAYQBiAHIAYQBsAAYAAAAJAAAABgAAAAkAAAAIAAAABAAAAAoAAAAIAAAACQAAAAYAAAAIAAAABA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BIAAAAMAAAAAQAAAB4AAAAYAAAACQAAAFAAAAD+AAAAXQAAACUAAAAMAAAAAQAAAFQAAAAYAQAACgAAAFAAAAC7AAAAXAAAAAEAAADRdslBqwrJQQoAAABQAAAAIgAAAEwAAAAAAAAAAAAAAAAAAAD//////////5AAAABFAGMAbwBuAC4AIABKAG8AcgBnAGUAIABNAGEAbgB1AGUAbAAgAEMAYQBiAHIAYQBsACAAQwBhAHMAdABpAGwAbABvAAYAAAAFAAAABwAAAAcAAAADAAAAAwAAAAQAAAAHAAAABAAAAAcAAAAGAAAAAwAAAAoAAAAGAAAABwAAAAcAAAAGAAAAAwAAAAMAAAAHAAAABgAAAAcAAAAEAAAABgAAAAMAAAADAAAABwAAAAYAAAAFAAAABAAAAAMAAAADAAAAAwAAAAcAAABLAAAAQAAAADAAAAAFAAAAIAAAAAEAAAABAAAAEAAAAAAAAAAAAAAABwEAAIAAAAAAAAAAAAAAAAcBAACAAAAAJQAAAAwAAAACAAAAJwAAABgAAAAFAAAAAAAAAP///wAAAAAAJQAAAAwAAAAFAAAATAAAAGQAAAAJAAAAYAAAAP0AAABsAAAACQAAAGAAAAD1AAAADQAAACEA8AAAAAAAAAAAAAAAgD8AAAAAAAAAAAAAgD8AAAAAAAAAAAAAAAAAAAAAAAAAAAAAAAAAAAAAAAAAACUAAAAMAAAAAAAAgCgAAAAMAAAABQAAACUAAAAMAAAAAQAAABgAAAAMAAAAAAAAABIAAAAMAAAAAQAAAB4AAAAYAAAACQAAAGAAAAD+AAAAbQAAACUAAAAMAAAAAQAAAFQAAAAMAQAACgAAAGAAAACqAAAAbAAAAAEAAADRdslBqwrJQQoAAABgAAAAIAAAAEwAAAAAAAAAAAAAAAAAAAD//////////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BwEAAIAAAAAAAAAAAAAAAAcBAACAAAAAJQAAAAwAAAACAAAAJwAAABgAAAAFAAAAAAAAAP///wAAAAAAJQAAAAwAAAAFAAAATAAAAGQAAAAJAAAAcAAAAP0AAAB8AAAACQAAAHAAAAD1AAAADQAAACEA8AAAAAAAAAAAAAAAgD8AAAAAAAAAAAAAgD8AAAAAAAAAAAAAAAAAAAAAAAAAAAAAAAAAAAAAAAAAACUAAAAMAAAAAAAAgCgAAAAMAAAABQAAACUAAAAMAAAAAQAAABgAAAAMAAAAAAAAABIAAAAMAAAAAQAAABYAAAAMAAAAAAAAAFQAAABEAQAACgAAAHAAAAD8AAAAfAAAAAEAAADRdslBqwrJQQoAAABwAAAAKQAAAEwAAAAEAAAACQAAAHAAAAD+AAAAfQAAAKAAAABGAGkAcgBtAGEAZABvACAAcABvAHIAOgAgAEoATwBSAEcARQAgAE0AQQBOAFUARQBMACAAQwBBAEIAUgBBAEwAIABDAEEAUwBUAEkATABMAE8AAAAGAAAAAwAAAAQAAAAJAAAABgAAAAcAAAAHAAAAAwAAAAcAAAAHAAAABAAAAAMAAAADAAAABAAAAAkAAAAHAAAACAAAAAYAAAADAAAACgAAAAcAAAAIAAAACAAAAAYAAAAFAAAAAwAAAAcAAAAHAAAABgAAAAcAAAAHAAAABQAAAAMAAAAHAAAABwAAAAYAAAAGAAAAAwAAAAUAAAAFAAAACQAAABYAAAAMAAAAAAAAACUAAAAMAAAAAgAAAA4AAAAUAAAAAAAAABAAAAAUAAAA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REaQ8pLIxPFic6/nZc/60HBxnQ5mgRy1Lt+i/Adl3JQ=</DigestValue>
    </Reference>
    <Reference Type="http://www.w3.org/2000/09/xmldsig#Object" URI="#idOfficeObject">
      <DigestMethod Algorithm="http://www.w3.org/2001/04/xmlenc#sha256"/>
      <DigestValue>zLRsyDfWs7fF9VlbU59bu0W++qB5LAcKwyb4JpFbui0=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lYX/ROn2cGQSTtKuFk4BpRvvrez3j2ZRuhfNYCbB+QQ=</DigestValue>
    </Reference>
    <Reference Type="http://www.w3.org/2000/09/xmldsig#Object" URI="#idValidSigLnImg">
      <DigestMethod Algorithm="http://www.w3.org/2001/04/xmlenc#sha256"/>
      <DigestValue>eL876HJ48Oqg+N/H0ZPEw9sHtE2LzhcDb0Qz+pC2maY=</DigestValue>
    </Reference>
    <Reference Type="http://www.w3.org/2000/09/xmldsig#Object" URI="#idInvalidSigLnImg">
      <DigestMethod Algorithm="http://www.w3.org/2001/04/xmlenc#sha256"/>
      <DigestValue>3SNusJfEufy8h3AH2oiXtDi3EjM3Wxfzci+tWpMERro=</DigestValue>
    </Reference>
  </SignedInfo>
  <SignatureValue>2acHsh5OZwvMGbPgJRLzpaHW/9k7K1UpU7XtEViJqOV4fCWGACKXyeMc0AKMgYlYTYIKYZLc3Nv9
x0IKYLOUsDM+ufsg4fR+RvIbaXyEm5LlKz2kxKWYmHQIJVXqoClwOm/x/tsTOXsmZLsw+N1UN8GR
4H7P5k8y/k94drn2GD54a2sFeNTKg7O1GRD/K13rkjy1TwpopgHlVpnJYx3m+SCoe2VYbZRfk8yo
GkBr80SC9hQ6s1ic2YN3QumgY+ScdhIgCEhdPFa8mdkr6L6jZ1O9k0jpwRXYAu/w79o33nkvd5Hr
+kO18KPDtJM6HKJT73CuXXFNIZ/KmAZYx9q42Q==</SignatureValue>
  <KeyInfo>
    <X509Data>
      <X509Certificate>MIIIhjCCBm6gAwIBAgIIV5GKQKGiItowDQYJKoZIhvcNAQELBQAwWjEaMBgGA1UEAwwRQ0EtRE9DVU1FTlRBIFMuQS4xFjAUBgNVBAUTDVJVQzgwMDUwMTcyLTExFzAVBgNVBAoMDkRPQ1VNRU5UQSBTLkEuMQswCQYDVQQGEwJQWTAeFw0yMzEwMDkxNzE5MDBaFw0yNTEwMDgxNzE5MDBaMIG8MSUwIwYDVQQDDBxKT1JHRSBNQU5VRUwgQ0FCUkFMIENBU1RJTExPMREwDwYDVQQFEwhDSTYzNzg1ODEVMBMGA1UEKgwMSk9SR0UgTUFOVUVMMRgwFgYDVQQEDA9DQUJSQUwgQ0FTVElMTE8xCzAJBgNVBAsMAkYyMTUwMwYDVQQKDCxDRVJUSUZJQ0FETyBDVUFMSUZJQ0FETyBERSBGSVJNQSBFTEVDVFJPTklDQTELMAkGA1UEBhMCUFkwggEiMA0GCSqGSIb3DQEBAQUAA4IBDwAwggEKAoIBAQDbpigfulrayPgOB2NtAfQkY88BWPlNFcLDyhnmSUTmMdN96GVqiF3HmvporXN7oEREAfshhnhLN5ERrdAY9pvaPEazc6rX+tZqcCrQ5dIuTgT1x1xIJiEg+IsRyvnxN4IHSQAFQ2fdIL+A7kc2T/T4di4cRn2qeVbZKdIWQg5DrhdptoIFTn6/zdVFwni920D9+TKv4e39HLmWBJ9JZ1goCn/rvvd6RQn98en7Up0cpXzksoOFXzUBVV4Dhby81sgoI/q3q5vSa8yBlnv0evX+JvXcjGaOvvst/LXtAiY8uOZLWzxtGWy+lBI7iWqIVQcrq+8aZc+HL6c/vx8MZf/h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qb3JnZW1jYWJyYWxj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YCszSoELc/bnvAjZbSqF3vRyMCMA4GA1UdDwEB/wQEAwIF4DANBgkqhkiG9w0BAQsFAAOCAgEABS2WvVB/ZgeAq6UXCFaU4dpXKg+H5wSUGuMaikP+NxzwqFqcv9KqUJ7kvT6elD6XAk5LSSD+0SUm05/Eanp/cp5T7CjeJ/fRP5n3d8Mj2EXLXvhFc89Q6IVYma1vEdsZk0AVNrHn140pxnwBPqFtty+JKyGpMKda8dhcfN95cGg+fnES8S68JHXgAA04Y+azlI5TOtwyZji7clUv+boAFZsZY134HayH3BCZ6iLmKqvxeMHj8tTN13vl1d9XEJNpOif4KevbXs2d0hP3ZgSIXWgXAdeGAgwzahsfozRPFgx5lqefzYALbcWN2HhnBKnxmNDZyj/WP8EFw0aqnsqocVFmHlFkNDf79eFC0l/RPgBB6KxFoQ2owCZgCvtPS9nBzMpgo/zAr0h3ppbEp4G5npcsH5vfrNYA97eBGHL0eg8neVHNEtgLHdnfjaOeUIhjS8MKwFapa39DPAHAHHYKhUXY7XiYGucYo7OZWE7ptism2cjFI6Q2yFvSrUG2vLvWLatQ+H0zi6o5eron9UxemRmjDYddUFuX/g1z3sF5X57RIl1fLdZJAvQRKZpnMmTKJWm5147HnT3rmNwJbn4SHkQexBWRfDAAU6incT4IuSsD9KivGhLHp2fUilTbZqMd4lLplh7bJYzYihJfJoWw13savIG282waqN3jc6A4Nr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2024-05-21T17:04:41Z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{D7A003B2-4CE8-415B-A757-7808EBBCE2CC}</SetupID>
          <SignatureText>Jorge Cabral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2024-05-21T17:04:41Z</xd:SigningTime>
          <xd:SigningCertificate>
            <xd:Cert>
              <xd:CertDigest>
                <DigestMethod Algorithm="http://www.w3.org/2001/04/xmlenc#sha256"/>
                <DigestValue>A+oudyngAQG0ObKmeM7IiRE+c8D3YJh9y6Rk2rq7z0k=</DigestValue>
              </xd:CertDigest>
              <xd:IssuerSerial>
                <X509IssuerName>C=PY, O=DOCUMENTA S.A., SERIALNUMBER=RUC80050172-1, CN=CA-DOCUMENTA S.A.</X509IssuerName>
                <X509SerialNumber>6309976563117073114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YBAAB/AAAAAAAAAAAAAADgGQAAkQwAACBFTUYAAAEAjBwAAKoAAAAGAAAAAAAAAAAAAAAAAAAAVgUAAAADAABYAQAAwQAAAAAAAAAAAAAAAAAAAMA/BQDo8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JSi/H8AAACglKL8fwAAEwAAAAAAAAAAAGMJ/X8AANXFzqH8fwAAMBZjCf1/AAATAAAAAAAAAAgXAAAAAAAAQAAAwPx/AAAAAGMJ/X8AAKfIzqH8fwAABAAAAAAAAAAwFmMJ/X8AAPCwz2eIAAAAEwAAAAAAAABIAAAAAAAAAOS2daL8fwAAkKOUovx/AABAu3Wi/H8AAAEAAAAAAAAA0OB1ovx/AAAAAGMJ/X8AAAAAAAAAAAAAAAAAAAAAAAAAAAAAAAAAAIC4oWMeAgAAazG2CP1/AADQsc9niAAAAGmyz2eIAAAAAAAAAAAAAAAIs89nZHYACAAAAAAlAAAADAAAAAEAAAAYAAAADAAAAAAAAAASAAAADAAAAAEAAAAeAAAAGAAAAMMAAAAEAAAA9wAAABEAAAAlAAAADAAAAAEAAABUAAAAhAAAAMQAAAAEAAAA9QAAABAAAAABAAAA0XbJQasKyUHEAAAABAAAAAkAAABMAAAAAAAAAAAAAAAAAAAA//////////9gAAAAMgAxAC8ANQAvADIAMAAyADQ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YBN+YR4CAAAAAAAAAAAAAAEAAAAAAAAA0G7cCP1/AAAAAAAAAAAAABBAYwn9fwAACQAAAAEAAAAJAAAAAAAAAAAAAAAAAAAAAAAAAAAAAACf2GM7lHEAAPATzmeIAAAAMMDPeh4CAABACM0BHgIAAIC4oWMeAgAAcBnOZwAAAAAAAAAAAAAAAAcAAAAAAAAAAAAAAAAAAABcFc5niAAAAJkVzmeIAAAA0c2yCP1/AACQAQAAAAAAAQAAAAAAAHIAaQBhAGwAAAAAAAAAAAAAAIC4oWMeAgAAazG2CP1/AAAAFc5niAAAAJkVzmeIAAAAQAjNAR4CAAAgFs5n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1hHgIAAKkTzmeIAAAAAwAAAAAAAADQbtwI/X8AAAAAAAAAAAAAAgAAAPx/AAAoAAAAAAAAAAAAAAD8fwAAAAAAAAAAAAAAAAAAAAAAAA/bYzuUcQAAkLfLAR4CAACQt8sBHgIAAOD///8AAAAAgLihYx4CAACQAQAAAAAAAAAAAAAAAAAABgAAAAAAAAAAAAAAAAAAAOwUzmeIAAAAKRXOZ4gAAADRzbII/X8AAGAATIT8fwAAgJPDAQAAAACAk8MBHgIAAFEUzmeIAAAAgLihYx4CAABrMbYI/X8AAJAUzmeIAAAAKRXOZ4gAAABAVs11HgIAAMgVzmd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BAVzmeIAAAA+uqrg/x/AAAAAAAAiAAAANBu3Aj9fwAAAAAAAAAAAAANAAAAAAAAAAEAAAAeAgAAAQAAAAAAAAAAAAAAAAAAAAAAAAAAAAAAf9ljO5RxAACtr5aD/H8AAAAAgD/8fwAA8P///wAAAACAuKFjHgIAAJABAAAAAAAAAAAAAAAAAAAJAAAAAAAAAAAAAAAAAAAAfBbOZ4gAAAC5Fs5niAAAANHNsgj9fwAA0BEbdh4CAACwFc5nAAAAAAUAAAAAAAAAAAAAAAAAAACAuKFjHgIAAGsxtgj9fwAAIBbOZ4gAAAC5Fs5niAAAAPAAzQEeAgAAWBfOZ2R2AAgAAAAAJQAAAAwAAAAEAAAAGAAAAAwAAAAAAAAAEgAAAAwAAAABAAAAHgAAABgAAAApAAAAMwAAAIIAAABIAAAAJQAAAAwAAAAEAAAAVAAAAJQAAAAqAAAAMwAAAIAAAABHAAAAAQAAANF2yUGrCslBKgAAADMAAAAMAAAATAAAAAAAAAAAAAAAAAAAAP//////////ZAAAAEoAbwByAGcAZQAgAEMAYQBiAHIAYQBsAAYAAAAJAAAABgAAAAkAAAAIAAAABAAAAAoAAAAIAAAACQAAAAYAAAAIAAAABA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BIAAAAMAAAAAQAAAB4AAAAYAAAACQAAAFAAAAD+AAAAXQAAACUAAAAMAAAAAQAAAFQAAAAYAQAACgAAAFAAAAC7AAAAXAAAAAEAAADRdslBqwrJQQoAAABQAAAAIgAAAEwAAAAAAAAAAAAAAAAAAAD//////////5AAAABFAGMAbwBuAC4AIABKAG8AcgBnAGUAIABNAGEAbgB1AGUAbAAgAEMAYQBiAHIAYQBsACAAQwBhAHMAdABpAGwAbABvAAYAAAAFAAAABwAAAAcAAAADAAAAAwAAAAQAAAAHAAAABAAAAAcAAAAGAAAAAwAAAAoAAAAGAAAABwAAAAcAAAAGAAAAAwAAAAMAAAAHAAAABgAAAAcAAAAEAAAABgAAAAMAAAADAAAABwAAAAYAAAAFAAAABAAAAAMAAAADAAAAAwAAAAcAAABLAAAAQAAAADAAAAAFAAAAIAAAAAEAAAABAAAAEAAAAAAAAAAAAAAABwEAAIAAAAAAAAAAAAAAAAcBAACAAAAAJQAAAAwAAAACAAAAJwAAABgAAAAFAAAAAAAAAP///wAAAAAAJQAAAAwAAAAFAAAATAAAAGQAAAAJAAAAYAAAAP0AAABsAAAACQAAAGAAAAD1AAAADQAAACEA8AAAAAAAAAAAAAAAgD8AAAAAAAAAAAAAgD8AAAAAAAAAAAAAAAAAAAAAAAAAAAAAAAAAAAAAAAAAACUAAAAMAAAAAAAAgCgAAAAMAAAABQAAACUAAAAMAAAAAQAAABgAAAAMAAAAAAAAABIAAAAMAAAAAQAAAB4AAAAYAAAACQAAAGAAAAD+AAAAbQAAACUAAAAMAAAAAQAAAFQAAAAMAQAACgAAAGAAAACqAAAAbAAAAAEAAADRdslBqwrJQQoAAABgAAAAIAAAAEwAAAAAAAAAAAAAAAAAAAD//////////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BwEAAIAAAAAAAAAAAAAAAAcBAACAAAAAJQAAAAwAAAACAAAAJwAAABgAAAAFAAAAAAAAAP///wAAAAAAJQAAAAwAAAAFAAAATAAAAGQAAAAJAAAAcAAAAP0AAAB8AAAACQAAAHAAAAD1AAAADQAAACEA8AAAAAAAAAAAAAAAgD8AAAAAAAAAAAAAgD8AAAAAAAAAAAAAAAAAAAAAAAAAAAAAAAAAAAAAAAAAACUAAAAMAAAAAAAAgCgAAAAMAAAABQAAACUAAAAMAAAAAQAAABgAAAAMAAAAAAAAABIAAAAMAAAAAQAAABYAAAAMAAAAAAAAAFQAAABEAQAACgAAAHAAAAD8AAAAfAAAAAEAAADRdslBqwrJQQoAAABwAAAAKQAAAEwAAAAEAAAACQAAAHAAAAD+AAAAfQAAAKAAAABGAGkAcgBtAGEAZABvACAAcABvAHIAOgAgAEoATwBSAEcARQAgAE0AQQBOAFUARQBMACAAQwBBAEIAUgBBAEwAIABDAEEAUwBUAEkATABMAE8AAAAGAAAAAwAAAAQAAAAJAAAABgAAAAcAAAAHAAAAAwAAAAcAAAAHAAAABAAAAAMAAAADAAAABAAAAAkAAAAHAAAACAAAAAYAAAADAAAACgAAAAcAAAAIAAAACAAAAAYAAAAFAAAAAwAAAAcAAAAHAAAABgAAAAcAAAAHAAAABQAAAAMAAAAHAAAABwAAAAYAAAAGAAAAAwAAAAUAAAAFAAAACQAAABYAAAAMAAAAAAAAACUAAAAMAAAAAgAAAA4AAAAUAAAAAAAAABAAAAAUAAAA</Object>
  <Object Id="idInvalidSigLnImg">AQAAAGwAAAAAAAAAAAAAAAYBAAB/AAAAAAAAAAAAAADgGQAAkQwAACBFTUYAAAEA/CEAALEAAAAGAAAAAAAAAAAAAAAAAAAAVgUAAAADAABYAQAAwQAAAAAAAAAAAAAAAAAAAMA/BQDo8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JSi/H8AAACglKL8fwAAEwAAAAAAAAAAAGMJ/X8AANXFzqH8fwAAMBZjCf1/AAATAAAAAAAAAAgXAAAAAAAAQAAAwPx/AAAAAGMJ/X8AAKfIzqH8fwAABAAAAAAAAAAwFmMJ/X8AAPCwz2eIAAAAEwAAAAAAAABIAAAAAAAAAOS2daL8fwAAkKOUovx/AABAu3Wi/H8AAAEAAAAAAAAA0OB1ovx/AAAAAGMJ/X8AAAAAAAAAAAAAAAAAAAAAAAAAAAAAAAAAAIC4oWMeAgAAazG2CP1/AADQsc9niAAAAGmyz2eIAAAAAAAAAAAAAAAIs89n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YBN+YR4CAAAAAAAAAAAAAAEAAAAAAAAA0G7cCP1/AAAAAAAAAAAAABBAYwn9fwAACQAAAAEAAAAJAAAAAAAAAAAAAAAAAAAAAAAAAAAAAACf2GM7lHEAAPATzmeIAAAAMMDPeh4CAABACM0BHgIAAIC4oWMeAgAAcBnOZwAAAAAAAAAAAAAAAAcAAAAAAAAAAAAAAAAAAABcFc5niAAAAJkVzmeIAAAA0c2yCP1/AACQAQAAAAAAAQAAAAAAAHIAaQBhAGwAAAAAAAAAAAAAAIC4oWMeAgAAazG2CP1/AAAAFc5niAAAAJkVzmeIAAAAQAjNAR4CAAAgFs5n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1hHgIAAKkTzmeIAAAAAwAAAAAAAADQbtwI/X8AAAAAAAAAAAAAAgAAAPx/AAAoAAAAAAAAAAAAAAD8fwAAAAAAAAAAAAAAAAAAAAAAAA/bYzuUcQAAkLfLAR4CAACQt8sBHgIAAOD///8AAAAAgLihYx4CAACQAQAAAAAAAAAAAAAAAAAABgAAAAAAAAAAAAAAAAAAAOwUzmeIAAAAKRXOZ4gAAADRzbII/X8AAGAATIT8fwAAgJPDAQAAAACAk8MBHgIAAFEUzmeIAAAAgLihYx4CAABrMbYI/X8AAJAUzmeIAAAAKRXOZ4gAAABAVs11HgIAAMgVzmd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BAVzmeIAAAA+uqrg/x/AAAAAAAAiAAAANBu3Aj9fwAAAAAAAAAAAAANAAAAAAAAAAEAAAAeAgAAAQAAAAAAAAAAAAAAAAAAAAAAAAAAAAAAf9ljO5RxAACtr5aD/H8AAAAAgD/8fwAA8P///wAAAACAuKFjHgIAAJABAAAAAAAAAAAAAAAAAAAJAAAAAAAAAAAAAAAAAAAAfBbOZ4gAAAC5Fs5niAAAANHNsgj9fwAA0BEbdh4CAACwFc5nAAAAAAUAAAAAAAAAAAAAAAAAAACAuKFjHgIAAGsxtgj9fwAAIBbOZ4gAAAC5Fs5niAAAAPAAzQEeAgAAWBfOZ2R2AAgAAAAAJQAAAAwAAAAEAAAAGAAAAAwAAAAAAAAAEgAAAAwAAAABAAAAHgAAABgAAAApAAAAMwAAAIIAAABIAAAAJQAAAAwAAAAEAAAAVAAAAJQAAAAqAAAAMwAAAIAAAABHAAAAAQAAANF2yUGrCslBKgAAADMAAAAMAAAATAAAAAAAAAAAAAAAAAAAAP//////////ZAAAAEoAbwByAGcAZQAgAEMAYQBiAHIAYQBsAAYAAAAJAAAABgAAAAkAAAAIAAAABAAAAAoAAAAIAAAACQAAAAYAAAAIAAAABA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BIAAAAMAAAAAQAAAB4AAAAYAAAACQAAAFAAAAD+AAAAXQAAACUAAAAMAAAAAQAAAFQAAAAYAQAACgAAAFAAAAC7AAAAXAAAAAEAAADRdslBqwrJQQoAAABQAAAAIgAAAEwAAAAAAAAAAAAAAAAAAAD//////////5AAAABFAGMAbwBuAC4AIABKAG8AcgBnAGUAIABNAGEAbgB1AGUAbAAgAEMAYQBiAHIAYQBsACAAQwBhAHMAdABpAGwAbABvAAYAAAAFAAAABwAAAAcAAAADAAAAAwAAAAQAAAAHAAAABAAAAAcAAAAGAAAAAwAAAAoAAAAGAAAABwAAAAcAAAAGAAAAAwAAAAMAAAAHAAAABgAAAAcAAAAEAAAABgAAAAMAAAADAAAABwAAAAYAAAAFAAAABAAAAAMAAAADAAAAAwAAAAcAAABLAAAAQAAAADAAAAAFAAAAIAAAAAEAAAABAAAAEAAAAAAAAAAAAAAABwEAAIAAAAAAAAAAAAAAAAcBAACAAAAAJQAAAAwAAAACAAAAJwAAABgAAAAFAAAAAAAAAP///wAAAAAAJQAAAAwAAAAFAAAATAAAAGQAAAAJAAAAYAAAAP0AAABsAAAACQAAAGAAAAD1AAAADQAAACEA8AAAAAAAAAAAAAAAgD8AAAAAAAAAAAAAgD8AAAAAAAAAAAAAAAAAAAAAAAAAAAAAAAAAAAAAAAAAACUAAAAMAAAAAAAAgCgAAAAMAAAABQAAACUAAAAMAAAAAQAAABgAAAAMAAAAAAAAABIAAAAMAAAAAQAAAB4AAAAYAAAACQAAAGAAAAD+AAAAbQAAACUAAAAMAAAAAQAAAFQAAAAMAQAACgAAAGAAAACqAAAAbAAAAAEAAADRdslBqwrJQQoAAABgAAAAIAAAAEwAAAAAAAAAAAAAAAAAAAD//////////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BwEAAIAAAAAAAAAAAAAAAAcBAACAAAAAJQAAAAwAAAACAAAAJwAAABgAAAAFAAAAAAAAAP///wAAAAAAJQAAAAwAAAAFAAAATAAAAGQAAAAJAAAAcAAAAP0AAAB8AAAACQAAAHAAAAD1AAAADQAAACEA8AAAAAAAAAAAAAAAgD8AAAAAAAAAAAAAgD8AAAAAAAAAAAAAAAAAAAAAAAAAAAAAAAAAAAAAAAAAACUAAAAMAAAAAAAAgCgAAAAMAAAABQAAACUAAAAMAAAAAQAAABgAAAAMAAAAAAAAABIAAAAMAAAAAQAAABYAAAAMAAAAAAAAAFQAAABEAQAACgAAAHAAAAD8AAAAfAAAAAEAAADRdslBqwrJQQoAAABwAAAAKQAAAEwAAAAEAAAACQAAAHAAAAD+AAAAfQAAAKAAAABGAGkAcgBtAGEAZABvACAAcABvAHIAOgAgAEoATwBSAEcARQAgAE0AQQBOAFUARQBMACAAQwBBAEIAUgBBAEwAIABDAEEAUwBUAEkATABMAE8AAAAGAAAAAwAAAAQAAAAJAAAABgAAAAcAAAAHAAAAAwAAAAcAAAAHAAAABAAAAAMAAAADAAAABAAAAAkAAAAHAAAACAAAAAYAAAADAAAACgAAAAcAAAAIAAAACAAAAAYAAAAFAAAAAwAAAAcAAAAHAAAABgAAAAcAAAAHAAAABQAAAAMAAAAHAAAABwAAAAYAAAAGAAAAAwAAAAUAAAAFAAAACQAAABYAAAAMAAAAAAAAACUAAAAMAAAAAgAAAA4AAAAUAAAAAAAAABAAAAAUAAAA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GNj5xTXa94PF91vc9OHFKZyxuMpI/zRi+t7M/Zi9Fu0=</DigestValue>
    </Reference>
    <Reference Type="http://www.w3.org/2000/09/xmldsig#Object" URI="#idOfficeObject">
      <DigestMethod Algorithm="http://www.w3.org/2001/04/xmlenc#sha256"/>
      <DigestValue>frsXm7o8ZPJQiIDHT2FlpIECw5O4cHOY3ZZd1IL7uNM=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kcQEataKoPJcMjzkcNtadq8yeSU1901ewyMAvA+RNA8=</DigestValue>
    </Reference>
    <Reference Type="http://www.w3.org/2000/09/xmldsig#Object" URI="#idValidSigLnImg">
      <DigestMethod Algorithm="http://www.w3.org/2001/04/xmlenc#sha256"/>
      <DigestValue>QadNAG4TVK5kN5IhU11BouvcwzN43uKqJ1eXzvJl1As=</DigestValue>
    </Reference>
    <Reference Type="http://www.w3.org/2000/09/xmldsig#Object" URI="#idInvalidSigLnImg">
      <DigestMethod Algorithm="http://www.w3.org/2001/04/xmlenc#sha256"/>
      <DigestValue>kzL+R34zvGnGZf8zCxV1PP31uT0HwPveaMzgolgEoeg=</DigestValue>
    </Reference>
  </SignedInfo>
  <SignatureValue>GopIGfjcHrmrCbQu5yPLhrqy+/mji6p/YbQAgAOiqHfJ9b8KTA174T/8JQVIy+3W6q8nXkKjyEgk
mng5Au7m44myk08EohfTelV2gubCoDVkHS5nCxEFQlR2KUjSR4UfRTPPjvXU5nCl2IoYYfz/Z+T6
Dgp45z5BSsdnwd2zYv3duZVPkzNMKmWfytXTErfbixwqOa6oF6deVDlxlL+LhLuI5jwhl11Ynjpu
f9fcx6sURKlBgjnR8Ax+rE/hIpdGZrCWyTMzWNQFzE0RvsBIDc77Gp8aQo50o2YZxS6syxMxQcmJ
nEGsF4J9Vfp5EdRI5vJqzCR7cxTAFx8QMsQZUQ==</SignatureValue>
  <KeyInfo>
    <X509Data>
      <X509Certificate>MIIIijCCBnKgAwIBAgIIXVzUE7Ga9nMwDQYJKoZIhvcNAQELBQAwWjEaMBgGA1UEAwwRQ0EtRE9DVU1FTlRBIFMuQS4xFjAUBgNVBAUTDVJVQzgwMDUwMTcyLTExFzAVBgNVBAoMDkRPQ1VNRU5UQSBTLkEuMQswCQYDVQQGEwJQWTAeFw0yMzA5MTIyMDUwMDBaFw0yNTA5MTEyMDUwMDBaMIG9MSUwIwYDVQQDDBxESUVHTyBGUkFOQ0lTQ08gQ1JVWiBFU0NPQkFSMRIwEAYDVQQFEwlDSTI2ODU0NzUxGDAWBgNVBCoMD0RJRUdPIEZSQU5DSVNDTzEVMBMGA1UEBAwMQ1JVWiBFU0NPQkFSMQswCQYDVQQLDAJGMjE1MDMGA1UECgwsQ0VSVElGSUNBRE8gQ1VBTElGSUNBRE8gREUgRklSTUEgRUxFQ1RST05JQ0ExCzAJBgNVBAYTAlBZMIIBIjANBgkqhkiG9w0BAQEFAAOCAQ8AMIIBCgKCAQEAyleMLOhqoOGw8C3ZD0sGIsugcZB9uS9vGVAcaV0YurVsQw5Huj5wBEhozorU/cOf1QKxk/IbUen+q5nkzdL3CB8paNNC41fTD1v2sTQiUa2aeXudAWta8iqI5lIh4Zj29wXtVANz4be7h7llWe6Y5qcCcZWgm5Uv+3OWDWRa/Uyr+WEKXz8jpFWEJIM4CM74Ush/Fg+xl3d6dvpe4lSHYPgEcP8NfTrwg/A5FMb3nh4zboXSJE0lLW/+vIcfjCTznN/pt0zqotQiM/NLYn9+27OZX/Q3EqY6HXgweLjwKSXHSnPxCHy+v56ILQVDJD2L2fi0dkcJhAXVdEnPBsWGT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GllZ29jcnV6ZXNjb2Jh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HP1kRjSnPCmGE15yD0DV0E53L/DAOBgNVHQ8BAf8EBAMCBeAwDQYJKoZIhvcNAQELBQADggIBALDbgceaaLyS2Ba/2hB+k3OKA1oYw6tVR2Tgby/+ksnQ/gsEhRDVCzhb6tjKXns0JrAtZkCK0CL3J4xmr7xANg9vwg2CODQ/04dC8z8+Z3sOncAD+kmWgXns14ex9+q97pmFbXrzfgo0pZ0d4kv4100q3bzdtlRPOB6LkMZ2YvIAvyd3aQI+DGqtPDl+L7ByMgU3fRESF0bRY2cYVewRj94Y1o5VxxS5OSd4Mbi/5VqChErhg2vO1vxFwNPZJ+p3OFq6Jzb/0wp5MzwcC8g2Rk6/M5p4ez4qjlfO4eKb0SULLWQ59XNSakZgzIlRorqxr8ADDKVwjkTCjGvkR5YqR/ge9Oo+TS3y1eVUVJAtkTY9r+iYq1rMYrEDXMbBIBU2lOxbY11gZGja55TJtwLM0pWJ8ouEFfW2PvjzhBYCZNKrT8JNktk+kOKMu48Jp/rXUDsOwFZnrNNGNxHS6Xqe4uFdrRA/U9mkWtau7L8yE422luzbeo1vLhc29Qcb5aPe324FoNbJn89qPEXgSmU0E7//EicEpJOESUSob7mh8/tBbBmtZmmMa/uExqB8zfkRf1oA9D5RFjaN+mkq/dmE1m8Exb8kYQQ/OPY0izGk84oQVLaOaxBjGQX6shQyo/qzplSTRXeAEaZIYCnR2fQJnm7Tbmuv1FyYRkZ4x3poe8S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2024-05-21T18:40:42Z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{E3448E53-ABAA-48DE-A33C-9E3E3BAE456A}</SetupID>
          <SignatureText>Diego Cruz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2024-05-21T18:40:42Z</xd:SigningTime>
          <xd:SigningCertificate>
            <xd:Cert>
              <xd:CertDigest>
                <DigestMethod Algorithm="http://www.w3.org/2001/04/xmlenc#sha256"/>
                <DigestValue>5h6EdTsoL+EaQSF/aWpqUeuI9JaIbOQr8IqMW5/LBbY=</DigestValue>
              </xd:CertDigest>
              <xd:IssuerSerial>
                <X509IssuerName>C=PY, O=DOCUMENTA S.A., SERIALNUMBER=RUC80050172-1, CN=CA-DOCUMENTA S.A.</X509IssuerName>
                <X509SerialNumber>6727485124433868403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sBAAB/AAAAAAAAAAAAAABeGgAAkQwAACBFTUYAAAEAmBwAAKoAAAAGAAAAAAAAAAAAAAAAAAAAVgUAAAADAABYAQAAwQAAAAAAAAAAAAAAAAAAAMA/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/AAAAAAAAAAAAAAAM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////AAAAAAAlAAAADAAAAAEAAABMAAAAZAAAAAAAAAAAAAAACwEAAH8AAAAAAAAAAAAAAAwBAACAAAAAIQDwAAAAAAAAAAAAAACAPwAAAAAAAAAAAACAPwAAAAAAAAAAAAAAAAAAAAAAAAAAAAAAAAAAAAAAAAAAJQAAAAwAAAAAAACAKAAAAAwAAAABAAAAJwAAABgAAAABAAAAAAAAAP///wAAAAAAJQAAAAwAAAABAAAATAAAAGQAAAAAAAAAAAAAAAs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JSi/H8AAACglKL8fwAAEwAAAAAAAAAAAGMJ/X8AANXFzqH8fwAAMBZjCf1/AAATAAAAAAAAAAgXAAAAAAAAQAAAwPx/AAAAAGMJ/X8AAKfIzqH8fwAABAAAAAAAAAAwFmMJ/X8AANC2/jH5AAAAEwAAAAAAAABIAAAAAAAAAOS2daL8fwAAkKOUovx/AABAu3Wi/H8AAAEAAAAAAAAA0OB1ovx/AAAAAGMJ/X8AAAAAAAAAAAAAAAAAAAAAAAAAAAAAAAAAACBxsa5fAgAAazG2CP1/AACwt/4x+QAAAEm4/jH5AAAAAAAAAAAAAADouP4xZHYACAAAAAAlAAAADAAAAAEAAAAYAAAADAAAAAAAAAASAAAADAAAAAEAAAAeAAAAGAAAAMMAAAAEAAAA9wAAABEAAAAlAAAADAAAAAEAAABUAAAAhAAAAMQAAAAEAAAA9QAAABAAAAABAAAA0XbJQasKyUHEAAAABAAAAAkAAABMAAAAAAAAAAAAAAAAAAAA//////////9gAAAAMgAxAC8ANQAvADIAMAAyADQAYQAGAAAABgAAAAQAAAAGAAAABAAAAAYAAAAGAAAABgAAAAYAAABLAAAAQAAAADAAAAAFAAAAIAAAAAEAAAABAAAAEAAAAAAAAAAAAAAADAEAAIAAAAAAAAAAAAAAAAwBAACAAAAAUgAAAHABAAACAAAAEAAAAAcAAAAAAAAAAAAAALwCAAAAAAAAAQICIlMAeQBzAHQAZQBtAAAAAAAAAAAAAAAAAAAAAAAAAAAAAAAAAAAAAAAAAAAAAAAAAAAAAAAAAAAAAAAAAAAAAAAAAAAAkNt1rF8CAAAAAAAAAAAAAAEAAAAAAAAA0G7cCP1/AAAAAAAAAAAAABBAYwn9fwAACQAAAAEAAAAJAAAAAAAAAAAAAAAAAAAAAAAAAAAAAABz5fAAh1MAANAZ/TH5AAAAIHcsyl8CAAAAvM7FXwIAACBxsa5fAgAAUB/9MQAAAAAAAAAAAAAAAAcAAAAAAAAAAAAAAAAAAAA8G/0x+QAAAHkb/TH5AAAA0c2yCP1/AACQAQAAAAAAAQAAAAAAAHIAaQBhAGwAAAAAAAAAAAAAACBxsa5fAgAAazG2CP1/AADgGv0x+QAAAHkb/TH5AAAAALzOxV8CAAAAHP0x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WsXwIAAIkZ/TH5AAAAAwAAAAAAAADQbtwI/X8AAAAAAAAAAAAAAgAAAPx/AAAoAAAAAAAAAAAAAAD8fwAAAAAAAAAAAAAAAAAAAAAAAOPq8ACHUwAAsLA3yl8CAACwsDfKXwIAAOD///8AAAAAIHGxrl8CAACQAQAAAAAAAAAAAAAAAAAABgAAAAAAAAAAAAAAAAAAAMwa/TH5AAAACRv9MfkAAADRzbII/X8AAGAATIT8fwAA8Dk8ygAAAADwOTzKXwIAADEa/TH5AAAAIHGxrl8CAABrMbYI/X8AAHAa/TH5AAAACRv9MfkAAABg1crAXwIAAKgb/T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c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PAa/TH5AAAA+uqrg/x/AAAAAAAA+QAAANBu3Aj9fwAAAAAAAAAAAAANAAAAAAAAAAEAAABfAgAAAQAAAAAAAAAAAAAAAAAAAAAAAAAAAAAAU+TwAIdTAACtr5aD/H8AAAAAgD/8fwAA8P///wAAAAAgcbGuXwIAAJABAAAAAAAAAAAAAAAAAAAJAAAAAAAAAAAAAAAAAAAAXBz9MfkAAACZHP0x+QAAANHNsgj9fwAAkCUgwV8CAACQG/0xAAAAAAUAAAAAAAAAAAAAAAAAAAAgcbGuXwIAAGsxtgj9fwAAABz9MfkAAACZHP0x+QAAADDAO8pfAgAAOB39MWR2AAgAAAAAJQAAAAwAAAAEAAAAGAAAAAwAAAAAAAAAEgAAAAwAAAABAAAAHgAAABgAAAApAAAAMwAAAHgAAABIAAAAJQAAAAwAAAAEAAAAVAAAAIgAAAAqAAAAMwAAAHYAAABHAAAAAQAAANF2yUGrCslBKgAAADMAAAAKAAAATAAAAAAAAAAAAAAAAAAAAP//////////YAAAAEQAaQBlAGcAbwAgAEMAcgB1AHoACwAAAAQAAAAIAAAACQAAAAkAAAAEAAAACgAAAAYAAAAJAAAABwAAAEsAAABAAAAAMAAAAAUAAAAgAAAAAQAAAAEAAAAQAAAAAAAAAAAAAAAMAQAAgAAAAAAAAAAAAAAADAEAAIAAAAAlAAAADAAAAAIAAAAnAAAAGAAAAAUAAAAAAAAA////AAAAAAAlAAAADAAAAAUAAABMAAAAZAAAAAAAAABQAAAACwEAAHwAAAAAAAAAUAAAAA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YAQAACgAAAFAAAADCAAAAXAAAAAEAAADRdslBqwrJQQoAAABQAAAAIgAAAEwAAAAAAAAAAAAAAAAAAAD//////////5AAAABBAGIAbwBnAC4AIABEAGkAZQBnAG8AIABGAHIAYQBuAGMAaQBzAGMAbwAgAEMAcgB1AHoAIABFAHMAYwBvAGIAYQByAAcAAAAHAAAABwAAAAcAAAADAAAAAwAAAAgAAAADAAAABgAAAAcAAAAHAAAAAwAAAAYAAAAEAAAABgAAAAcAAAAFAAAAAwAAAAUAAAAFAAAABwAAAAMAAAAHAAAABAAAAAcAAAAFAAAAAwAAAAYAAAAFAAAABQAAAAcAAAAHAAAABgAAAAQAAABLAAAAQAAAADAAAAAFAAAAIAAAAAEAAAABAAAAEAAAAAAAAAAAAAAADAEAAIAAAAAAAAAAAAAAAA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//////////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DAEAAIAAAAAAAAAAAAAAAAwBAACAAAAAJQAAAAwAAAACAAAAJwAAABgAAAAFAAAAAAAAAP///wAAAAAAJQAAAAwAAAAFAAAATAAAAGQAAAAJAAAAcAAAAAIBAAB8AAAACQAAAHAAAAD6AAAADQAAACEA8AAAAAAAAAAAAAAAgD8AAAAAAAAAAAAAgD8AAAAAAAAAAAAAAAAAAAAAAAAAAAAAAAAAAAAAAAAAACUAAAAMAAAAAAAAgCgAAAAMAAAABQAAACUAAAAMAAAAAQAAABgAAAAMAAAAAAAAABIAAAAMAAAAAQAAABYAAAAMAAAAAAAAAFQAAABEAQAACgAAAHAAAAABAQAAfAAAAAEAAADRdslBqwrJQQoAAABwAAAAKQAAAEwAAAAEAAAACQAAAHAAAAADAQAAfQAAAKAAAABGAGkAcgBtAGEAZABvACAAcABvAHIAOgAgAEQASQBFAEcATwAgAEYAUgBBAE4AQwBJAFMAQwBPACAAQwBSAFUAWgAgAEUAUwBDAE8AQgBBAFIAAAAGAAAAAwAAAAQAAAAJAAAABgAAAAcAAAAHAAAAAwAAAAcAAAAHAAAABAAAAAMAAAADAAAACAAAAAMAAAAGAAAACAAAAAkAAAADAAAABgAAAAcAAAAHAAAACAAAAAcAAAADAAAABgAAAAcAAAAJAAAAAwAAAAcAAAAHAAAACAAAAAYAAAADAAAABgAAAAYAAAAHAAAACQAAAAYAAAAHAAAABwAAABYAAAAMAAAAAAAAACUAAAAMAAAAAgAAAA4AAAAUAAAAAAAAABAAAAAUAAAA</Object>
  <Object Id="idInvalidSigLnImg">AQAAAGwAAAAAAAAAAAAAAAsBAAB/AAAAAAAAAAAAAABeGgAAkQwAACBFTUYAAAEACCIAALEAAAAGAAAAAAAAAAAAAAAAAAAAVgUAAAADAABYAQAAwQAAAAAAAAAAAAAAAAAAAMA/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/AAAAAAAAAAAAAAAM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////AAAAAAAlAAAADAAAAAEAAABMAAAAZAAAAAAAAAAAAAAACwEAAH8AAAAAAAAAAAAAAAwBAACAAAAAIQDwAAAAAAAAAAAAAACAPwAAAAAAAAAAAACAPwAAAAAAAAAAAAAAAAAAAAAAAAAAAAAAAAAAAAAAAAAAJQAAAAwAAAAAAACAKAAAAAwAAAABAAAAJwAAABgAAAABAAAAAAAAAP///wAAAAAAJQAAAAwAAAABAAAATAAAAGQAAAAAAAAAAAAAAAs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JSi/H8AAACglKL8fwAAEwAAAAAAAAAAAGMJ/X8AANXFzqH8fwAAMBZjCf1/AAATAAAAAAAAAAgXAAAAAAAAQAAAwPx/AAAAAGMJ/X8AAKfIzqH8fwAABAAAAAAAAAAwFmMJ/X8AANC2/jH5AAAAEwAAAAAAAABIAAAAAAAAAOS2daL8fwAAkKOUovx/AABAu3Wi/H8AAAEAAAAAAAAA0OB1ovx/AAAAAGMJ/X8AAAAAAAAAAAAAAAAAAAAAAAAAAAAAAAAAACBxsa5fAgAAazG2CP1/AACwt/4x+QAAAEm4/jH5AAAAAAAAAAAAAADouP4x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DAEAAIAAAAAAAAAAAAAAAAwBAACAAAAAUgAAAHABAAACAAAAEAAAAAcAAAAAAAAAAAAAALwCAAAAAAAAAQICIlMAeQBzAHQAZQBtAAAAAAAAAAAAAAAAAAAAAAAAAAAAAAAAAAAAAAAAAAAAAAAAAAAAAAAAAAAAAAAAAAAAAAAAAAAAkNt1rF8CAAAAAAAAAAAAAAEAAAAAAAAA0G7cCP1/AAAAAAAAAAAAABBAYwn9fwAACQAAAAEAAAAJAAAAAAAAAAAAAAAAAAAAAAAAAAAAAABz5fAAh1MAANAZ/TH5AAAAIHcsyl8CAAAAvM7FXwIAACBxsa5fAgAAUB/9MQAAAAAAAAAAAAAAAAcAAAAAAAAAAAAAAAAAAAA8G/0x+QAAAHkb/TH5AAAA0c2yCP1/AACQAQAAAAAAAQAAAAAAAHIAaQBhAGwAAAAAAAAAAAAAACBxsa5fAgAAazG2CP1/AADgGv0x+QAAAHkb/TH5AAAAALzOxV8CAAAAHP0x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WsXwIAAIkZ/TH5AAAAAwAAAAAAAADQbtwI/X8AAAAAAAAAAAAAAgAAAPx/AAAoAAAAAAAAAAAAAAD8fwAAAAAAAAAAAAAAAAAAAAAAAOPq8ACHUwAAsLA3yl8CAACwsDfKXwIAAOD///8AAAAAIHGxrl8CAACQAQAAAAAAAAAAAAAAAAAABgAAAAAAAAAAAAAAAAAAAMwa/TH5AAAACRv9MfkAAADRzbII/X8AAGAATIT8fwAA8Dk8ygAAAADwOTzKXwIAADEa/TH5AAAAIHGxrl8CAABrMbYI/X8AAHAa/TH5AAAACRv9MfkAAABg1crAXwIAAKgb/T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c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PAa/TH5AAAA+uqrg/x/AAAAAAAA+QAAANBu3Aj9fwAAAAAAAAAAAAANAAAAAAAAAAEAAABfAgAAAQAAAAAAAAAAAAAAAAAAAAAAAAAAAAAAU+TwAIdTAACtr5aD/H8AAAAAgD/8fwAA8P///wAAAAAgcbGuXwIAAJABAAAAAAAAAAAAAAAAAAAJAAAAAAAAAAAAAAAAAAAAXBz9MfkAAACZHP0x+QAAANHNsgj9fwAAkCUgwV8CAACQG/0xAAAAAAUAAAAAAAAAAAAAAAAAAAAgcbGuXwIAAGsxtgj9fwAAABz9MfkAAACZHP0x+QAAADDAO8pfAgAAOB39MWR2AAgAAAAAJQAAAAwAAAAEAAAAGAAAAAwAAAAAAAAAEgAAAAwAAAABAAAAHgAAABgAAAApAAAAMwAAAHgAAABIAAAAJQAAAAwAAAAEAAAAVAAAAIgAAAAqAAAAMwAAAHYAAABHAAAAAQAAANF2yUGrCslBKgAAADMAAAAKAAAATAAAAAAAAAAAAAAAAAAAAP//////////YAAAAEQAaQBlAGcAbwAgAEMAcgB1AHoACwAAAAQAAAAIAAAACQAAAAkAAAAEAAAACgAAAAYAAAAJAAAABwAAAEsAAABAAAAAMAAAAAUAAAAgAAAAAQAAAAEAAAAQAAAAAAAAAAAAAAAMAQAAgAAAAAAAAAAAAAAADAEAAIAAAAAlAAAADAAAAAIAAAAnAAAAGAAAAAUAAAAAAAAA////AAAAAAAlAAAADAAAAAUAAABMAAAAZAAAAAAAAABQAAAACwEAAHwAAAAAAAAAUAAAAA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YAQAACgAAAFAAAADCAAAAXAAAAAEAAADRdslBqwrJQQoAAABQAAAAIgAAAEwAAAAAAAAAAAAAAAAAAAD//////////5AAAABBAGIAbwBnAC4AIABEAGkAZQBnAG8AIABGAHIAYQBuAGMAaQBzAGMAbwAgAEMAcgB1AHoAIABFAHMAYwBvAGIAYQByAAcAAAAHAAAABwAAAAcAAAADAAAAAwAAAAgAAAADAAAABgAAAAcAAAAHAAAAAwAAAAYAAAAEAAAABgAAAAcAAAAFAAAAAwAAAAUAAAAFAAAABwAAAAMAAAAHAAAABAAAAAcAAAAFAAAAAwAAAAYAAAAFAAAABQAAAAcAAAAHAAAABgAAAAQAAABLAAAAQAAAADAAAAAFAAAAIAAAAAEAAAABAAAAEAAAAAAAAAAAAAAADAEAAIAAAAAAAAAAAAAAAA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//////////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DAEAAIAAAAAAAAAAAAAAAAwBAACAAAAAJQAAAAwAAAACAAAAJwAAABgAAAAFAAAAAAAAAP///wAAAAAAJQAAAAwAAAAFAAAATAAAAGQAAAAJAAAAcAAAAAIBAAB8AAAACQAAAHAAAAD6AAAADQAAACEA8AAAAAAAAAAAAAAAgD8AAAAAAAAAAAAAgD8AAAAAAAAAAAAAAAAAAAAAAAAAAAAAAAAAAAAAAAAAACUAAAAMAAAAAAAAgCgAAAAMAAAABQAAACUAAAAMAAAAAQAAABgAAAAMAAAAAAAAABIAAAAMAAAAAQAAABYAAAAMAAAAAAAAAFQAAABEAQAACgAAAHAAAAABAQAAfAAAAAEAAADRdslBqwrJQQoAAABwAAAAKQAAAEwAAAAEAAAACQAAAHAAAAADAQAAfQAAAKAAAABGAGkAcgBtAGEAZABvACAAcABvAHIAOgAgAEQASQBFAEcATwAgAEYAUgBBAE4AQwBJAFMAQwBPACAAQwBSAFUAWgAgAEUAUwBDAE8AQgBBAFIAAAAGAAAAAwAAAAQAAAAJAAAABgAAAAcAAAAHAAAAAwAAAAcAAAAHAAAABAAAAAMAAAADAAAACAAAAAMAAAAGAAAACAAAAAkAAAADAAAABgAAAAcAAAAHAAAACAAAAAcAAAADAAAABgAAAAcAAAAJAAAAAwAAAAcAAAAHAAAACAAAAAYAAAADAAAABgAAAAYAAAAHAAAACQAAAAYAAAAHAAAABwAAABYAAAAMAAAAAAAAACUAAAAMAAAAAgAAAA4AAAAUAAAAAAAAABAAAAAUAAAA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2JdLPbzUzchxReS9B6kazN+KNDtfpWPAuvfY/036mw8=</DigestValue>
    </Reference>
    <Reference Type="http://www.w3.org/2000/09/xmldsig#Object" URI="#idOfficeObject">
      <DigestMethod Algorithm="http://www.w3.org/2001/04/xmlenc#sha256"/>
      <DigestValue>310Z23mtkvHUSw+Sh99mBLJynqBoifisYydPsm66l20=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02cOV7DrwaOPPWx9CvXqWNV2ZI3XSV8BXObpzGXTX8Q=</DigestValue>
    </Reference>
    <Reference Type="http://www.w3.org/2000/09/xmldsig#Object" URI="#idValidSigLnImg">
      <DigestMethod Algorithm="http://www.w3.org/2001/04/xmlenc#sha256"/>
      <DigestValue>JnjNlMe8aup+VGi7XzBldZmQj9JjbyrvB8zGLGH1veA=</DigestValue>
    </Reference>
    <Reference Type="http://www.w3.org/2000/09/xmldsig#Object" URI="#idInvalidSigLnImg">
      <DigestMethod Algorithm="http://www.w3.org/2001/04/xmlenc#sha256"/>
      <DigestValue>kzL+R34zvGnGZf8zCxV1PP31uT0HwPveaMzgolgEoeg=</DigestValue>
    </Reference>
  </SignedInfo>
  <SignatureValue>d9oMMx6m6D+GQgfOJqtpUzu3OWb4uO9r5kGYR6gP7faGXt+p6luEMKmxWIJ8fSnwkLgG0KMP1vU8
itljI+r+Ny7SG1wMVrLjjRrPYzizUmkqiOcJKGGvIZOE5wwR2ITOcnFhf2oXsuCpAZGkyH7MTl6N
RC5B62sY/8gBzOvwxTS7mNC6rqgONSCM2GimmW0B8wY3ni8sbsaKtMjPkWzINz/7rnIHsMenMLDS
zbsfwnjJ6CoiqKcC5c5htvIoVNHR9xZPTC1zm7kfh+K0L1IBAAIjGoJH+V+Yh2mxIni1kbRp+L7k
btaPcVX+a+sTI2vyahSt3oBg9xnxY+PZrWb2XQ==</SignatureValue>
  <KeyInfo>
    <X509Data>
      <X509Certificate>MIIIijCCBnKgAwIBAgIIXVzUE7Ga9nMwDQYJKoZIhvcNAQELBQAwWjEaMBgGA1UEAwwRQ0EtRE9DVU1FTlRBIFMuQS4xFjAUBgNVBAUTDVJVQzgwMDUwMTcyLTExFzAVBgNVBAoMDkRPQ1VNRU5UQSBTLkEuMQswCQYDVQQGEwJQWTAeFw0yMzA5MTIyMDUwMDBaFw0yNTA5MTEyMDUwMDBaMIG9MSUwIwYDVQQDDBxESUVHTyBGUkFOQ0lTQ08gQ1JVWiBFU0NPQkFSMRIwEAYDVQQFEwlDSTI2ODU0NzUxGDAWBgNVBCoMD0RJRUdPIEZSQU5DSVNDTzEVMBMGA1UEBAwMQ1JVWiBFU0NPQkFSMQswCQYDVQQLDAJGMjE1MDMGA1UECgwsQ0VSVElGSUNBRE8gQ1VBTElGSUNBRE8gREUgRklSTUEgRUxFQ1RST05JQ0ExCzAJBgNVBAYTAlBZMIIBIjANBgkqhkiG9w0BAQEFAAOCAQ8AMIIBCgKCAQEAyleMLOhqoOGw8C3ZD0sGIsugcZB9uS9vGVAcaV0YurVsQw5Huj5wBEhozorU/cOf1QKxk/IbUen+q5nkzdL3CB8paNNC41fTD1v2sTQiUa2aeXudAWta8iqI5lIh4Zj29wXtVANz4be7h7llWe6Y5qcCcZWgm5Uv+3OWDWRa/Uyr+WEKXz8jpFWEJIM4CM74Ush/Fg+xl3d6dvpe4lSHYPgEcP8NfTrwg/A5FMb3nh4zboXSJE0lLW/+vIcfjCTznN/pt0zqotQiM/NLYn9+27OZX/Q3EqY6HXgweLjwKSXHSnPxCHy+v56ILQVDJD2L2fi0dkcJhAXVdEnPBsWGT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GllZ29jcnV6ZXNjb2Jh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HP1kRjSnPCmGE15yD0DV0E53L/DAOBgNVHQ8BAf8EBAMCBeAwDQYJKoZIhvcNAQELBQADggIBALDbgceaaLyS2Ba/2hB+k3OKA1oYw6tVR2Tgby/+ksnQ/gsEhRDVCzhb6tjKXns0JrAtZkCK0CL3J4xmr7xANg9vwg2CODQ/04dC8z8+Z3sOncAD+kmWgXns14ex9+q97pmFbXrzfgo0pZ0d4kv4100q3bzdtlRPOB6LkMZ2YvIAvyd3aQI+DGqtPDl+L7ByMgU3fRESF0bRY2cYVewRj94Y1o5VxxS5OSd4Mbi/5VqChErhg2vO1vxFwNPZJ+p3OFq6Jzb/0wp5MzwcC8g2Rk6/M5p4ez4qjlfO4eKb0SULLWQ59XNSakZgzIlRorqxr8ADDKVwjkTCjGvkR5YqR/ge9Oo+TS3y1eVUVJAtkTY9r+iYq1rMYrEDXMbBIBU2lOxbY11gZGja55TJtwLM0pWJ8ouEFfW2PvjzhBYCZNKrT8JNktk+kOKMu48Jp/rXUDsOwFZnrNNGNxHS6Xqe4uFdrRA/U9mkWtau7L8yE422luzbeo1vLhc29Qcb5aPe324FoNbJn89qPEXgSmU0E7//EicEpJOESUSob7mh8/tBbBmtZmmMa/uExqB8zfkRf1oA9D5RFjaN+mkq/dmE1m8Exb8kYQQ/OPY0izGk84oQVLaOaxBjGQX6shQyo/qzplSTRXeAEaZIYCnR2fQJnm7Tbmuv1FyYRkZ4x3poe8S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2024-05-21T18:41:41Z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{56FA30E3-8ECC-4CF2-B41A-80EF42B7603D}</SetupID>
          <SignatureText>Diego Cruz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2024-05-21T18:41:41Z</xd:SigningTime>
          <xd:SigningCertificate>
            <xd:Cert>
              <xd:CertDigest>
                <DigestMethod Algorithm="http://www.w3.org/2001/04/xmlenc#sha256"/>
                <DigestValue>5h6EdTsoL+EaQSF/aWpqUeuI9JaIbOQr8IqMW5/LBbY=</DigestValue>
              </xd:CertDigest>
              <xd:IssuerSerial>
                <X509IssuerName>C=PY, O=DOCUMENTA S.A., SERIALNUMBER=RUC80050172-1, CN=CA-DOCUMENTA S.A.</X509IssuerName>
                <X509SerialNumber>6727485124433868403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sBAAB/AAAAAAAAAAAAAABeGgAAkQwAACBFTUYAAAEAmBwAAKoAAAAGAAAAAAAAAAAAAAAAAAAAVgUAAAADAABYAQAAwQAAAAAAAAAAAAAAAAAAAMA/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/AAAAAAAAAAAAAAAM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////AAAAAAAlAAAADAAAAAEAAABMAAAAZAAAAAAAAAAAAAAACwEAAH8AAAAAAAAAAAAAAAwBAACAAAAAIQDwAAAAAAAAAAAAAACAPwAAAAAAAAAAAACAPwAAAAAAAAAAAAAAAAAAAAAAAAAAAAAAAAAAAAAAAAAAJQAAAAwAAAAAAACAKAAAAAwAAAABAAAAJwAAABgAAAABAAAAAAAAAP///wAAAAAAJQAAAAwAAAABAAAATAAAAGQAAAAAAAAAAAAAAAs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JSi/H8AAACglKL8fwAAEwAAAAAAAAAAAGMJ/X8AANXFzqH8fwAAMBZjCf1/AAATAAAAAAAAAAgXAAAAAAAAQAAAwPx/AAAAAGMJ/X8AAKfIzqH8fwAABAAAAAAAAAAwFmMJ/X8AANC2/jH5AAAAEwAAAAAAAABIAAAAAAAAAOS2daL8fwAAkKOUovx/AABAu3Wi/H8AAAEAAAAAAAAA0OB1ovx/AAAAAGMJ/X8AAAAAAAAAAAAAAAAAAAAAAAAAAAAAAAAAACBxsa5fAgAAazG2CP1/AACwt/4x+QAAAEm4/jH5AAAAAAAAAAAAAADouP4xZHYACAAAAAAlAAAADAAAAAEAAAAYAAAADAAAAAAAAAASAAAADAAAAAEAAAAeAAAAGAAAAMMAAAAEAAAA9wAAABEAAAAlAAAADAAAAAEAAABUAAAAhAAAAMQAAAAEAAAA9QAAABAAAAABAAAA0XbJQasKyUHEAAAABAAAAAkAAABMAAAAAAAAAAAAAAAAAAAA//////////9gAAAAMgAxAC8ANQAvADIAMAAyADQAAAAGAAAABgAAAAQAAAAGAAAABAAAAAYAAAAGAAAABgAAAAYAAABLAAAAQAAAADAAAAAFAAAAIAAAAAEAAAABAAAAEAAAAAAAAAAAAAAADAEAAIAAAAAAAAAAAAAAAAwBAACAAAAAUgAAAHABAAACAAAAEAAAAAcAAAAAAAAAAAAAALwCAAAAAAAAAQICIlMAeQBzAHQAZQBtAAAAAAAAAAAAAAAAAAAAAAAAAAAAAAAAAAAAAAAAAAAAAAAAAAAAAAAAAAAAAAAAAAAAAAAAAAAAkNt1rF8CAAAAAAAAAAAAAAEAAAAAAAAA0G7cCP1/AAAAAAAAAAAAABBAYwn9fwAACQAAAAEAAAAJAAAAAAAAAAAAAAAAAAAAAAAAAAAAAABz5fAAh1MAANAZ/TH5AAAAIHcsyl8CAAAAvM7FXwIAACBxsa5fAgAAUB/9MQAAAAAAAAAAAAAAAAcAAAAAAAAAAAAAAAAAAAA8G/0x+QAAAHkb/TH5AAAA0c2yCP1/AACQAQAAAAAAAQAAAAAAAHIAaQBhAGwAAAAAAAAAAAAAACBxsa5fAgAAazG2CP1/AADgGv0x+QAAAHkb/TH5AAAAALzOxV8CAAAAHP0x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WsXwIAAIkZ/TH5AAAAAwAAAAAAAADQbtwI/X8AAAAAAAAAAAAAAgAAAPx/AAAoAAAAAAAAAAAAAAD8fwAAAAAAAAAAAAAAAAAAAAAAAOPq8ACHUwAAsLA3yl8CAACwsDfKXwIAAOD///8AAAAAIHGxrl8CAACQAQAAAAAAAAAAAAAAAAAABgAAAAAAAAAAAAAAAAAAAMwa/TH5AAAACRv9MfkAAADRzbII/X8AAGAATIT8fwAA8Dk8ygAAAADwOTzKXwIAADEa/TH5AAAAIHGxrl8CAABrMbYI/X8AAHAa/TH5AAAACRv9MfkAAABg1crAXwIAAKgb/T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c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PAa/TH5AAAA+uqrg/x/AAAAAAAA+QAAANBu3Aj9fwAAAAAAAAAAAAANAAAAAAAAAAEAAABfAgAAAQAAAAAAAAAAAAAAAAAAAAAAAAAAAAAAU+TwAIdTAACtr5aD/H8AAAAAgD/8fwAA8P///wAAAAAgcbGuXwIAAJABAAAAAAAAAAAAAAAAAAAJAAAAAAAAAAAAAAAAAAAAXBz9MfkAAACZHP0x+QAAANHNsgj9fwAAkCUgwV8CAACQG/0xAAAAAAUAAAAAAAAAAAAAAAAAAAAgcbGuXwIAAGsxtgj9fwAAABz9MfkAAACZHP0x+QAAADDAO8pfAgAAOB39MWR2AAgAAAAAJQAAAAwAAAAEAAAAGAAAAAwAAAAAAAAAEgAAAAwAAAABAAAAHgAAABgAAAApAAAAMwAAAHgAAABIAAAAJQAAAAwAAAAEAAAAVAAAAIgAAAAqAAAAMwAAAHYAAABHAAAAAQAAANF2yUGrCslBKgAAADMAAAAKAAAATAAAAAAAAAAAAAAAAAAAAP//////////YAAAAEQAaQBlAGcAbwAgAEMAcgB1AHoACwAAAAQAAAAIAAAACQAAAAkAAAAEAAAACgAAAAYAAAAJAAAABwAAAEsAAABAAAAAMAAAAAUAAAAgAAAAAQAAAAEAAAAQAAAAAAAAAAAAAAAMAQAAgAAAAAAAAAAAAAAADAEAAIAAAAAlAAAADAAAAAIAAAAnAAAAGAAAAAUAAAAAAAAA////AAAAAAAlAAAADAAAAAUAAABMAAAAZAAAAAAAAABQAAAACwEAAHwAAAAAAAAAUAAAAA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YAQAACgAAAFAAAADCAAAAXAAAAAEAAADRdslBqwrJQQoAAABQAAAAIgAAAEwAAAAAAAAAAAAAAAAAAAD//////////5AAAABBAGIAbwBnAC4AIABEAGkAZQBnAG8AIABGAHIAYQBuAGMAaQBzAGMAbwAgAEMAcgB1AHoAIABFAHMAYwBvAGIAYQByAAcAAAAHAAAABwAAAAcAAAADAAAAAwAAAAgAAAADAAAABgAAAAcAAAAHAAAAAwAAAAYAAAAEAAAABgAAAAcAAAAFAAAAAwAAAAUAAAAFAAAABwAAAAMAAAAHAAAABAAAAAcAAAAFAAAAAwAAAAYAAAAFAAAABQAAAAcAAAAHAAAABgAAAAQAAABLAAAAQAAAADAAAAAFAAAAIAAAAAEAAAABAAAAEAAAAAAAAAAAAAAADAEAAIAAAAAAAAAAAAAAAA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//////////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DAEAAIAAAAAAAAAAAAAAAAwBAACAAAAAJQAAAAwAAAACAAAAJwAAABgAAAAFAAAAAAAAAP///wAAAAAAJQAAAAwAAAAFAAAATAAAAGQAAAAJAAAAcAAAAAIBAAB8AAAACQAAAHAAAAD6AAAADQAAACEA8AAAAAAAAAAAAAAAgD8AAAAAAAAAAAAAgD8AAAAAAAAAAAAAAAAAAAAAAAAAAAAAAAAAAAAAAAAAACUAAAAMAAAAAAAAgCgAAAAMAAAABQAAACUAAAAMAAAAAQAAABgAAAAMAAAAAAAAABIAAAAMAAAAAQAAABYAAAAMAAAAAAAAAFQAAABEAQAACgAAAHAAAAABAQAAfAAAAAEAAADRdslBqwrJQQoAAABwAAAAKQAAAEwAAAAEAAAACQAAAHAAAAADAQAAfQAAAKAAAABGAGkAcgBtAGEAZABvACAAcABvAHIAOgAgAEQASQBFAEcATwAgAEYAUgBBAE4AQwBJAFMAQwBPACAAQwBSAFUAWgAgAEUAUwBDAE8AQgBBAFIAAAAGAAAAAwAAAAQAAAAJAAAABgAAAAcAAAAHAAAAAwAAAAcAAAAHAAAABAAAAAMAAAADAAAACAAAAAMAAAAGAAAACAAAAAkAAAADAAAABgAAAAcAAAAHAAAACAAAAAcAAAADAAAABgAAAAcAAAAJAAAAAwAAAAcAAAAHAAAACAAAAAYAAAADAAAABgAAAAYAAAAHAAAACQAAAAYAAAAHAAAABwAAABYAAAAMAAAAAAAAACUAAAAMAAAAAgAAAA4AAAAUAAAAAAAAABAAAAAUAAAA</Object>
  <Object Id="idInvalidSigLnImg">AQAAAGwAAAAAAAAAAAAAAAsBAAB/AAAAAAAAAAAAAABeGgAAkQwAACBFTUYAAAEACCIAALEAAAAGAAAAAAAAAAAAAAAAAAAAVgUAAAADAABYAQAAwQAAAAAAAAAAAAAAAAAAAMA/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/AAAAAAAAAAAAAAAM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////AAAAAAAlAAAADAAAAAEAAABMAAAAZAAAAAAAAAAAAAAACwEAAH8AAAAAAAAAAAAAAAwBAACAAAAAIQDwAAAAAAAAAAAAAACAPwAAAAAAAAAAAACAPwAAAAAAAAAAAAAAAAAAAAAAAAAAAAAAAAAAAAAAAAAAJQAAAAwAAAAAAACAKAAAAAwAAAABAAAAJwAAABgAAAABAAAAAAAAAP///wAAAAAAJQAAAAwAAAABAAAATAAAAGQAAAAAAAAAAAAAAAs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JSi/H8AAACglKL8fwAAEwAAAAAAAAAAAGMJ/X8AANXFzqH8fwAAMBZjCf1/AAATAAAAAAAAAAgXAAAAAAAAQAAAwPx/AAAAAGMJ/X8AAKfIzqH8fwAABAAAAAAAAAAwFmMJ/X8AANC2/jH5AAAAEwAAAAAAAABIAAAAAAAAAOS2daL8fwAAkKOUovx/AABAu3Wi/H8AAAEAAAAAAAAA0OB1ovx/AAAAAGMJ/X8AAAAAAAAAAAAAAAAAAAAAAAAAAAAAAAAAACBxsa5fAgAAazG2CP1/AACwt/4x+QAAAEm4/jH5AAAAAAAAAAAAAADouP4x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DAEAAIAAAAAAAAAAAAAAAAwBAACAAAAAUgAAAHABAAACAAAAEAAAAAcAAAAAAAAAAAAAALwCAAAAAAAAAQICIlMAeQBzAHQAZQBtAAAAAAAAAAAAAAAAAAAAAAAAAAAAAAAAAAAAAAAAAAAAAAAAAAAAAAAAAAAAAAAAAAAAAAAAAAAAkNt1rF8CAAAAAAAAAAAAAAEAAAAAAAAA0G7cCP1/AAAAAAAAAAAAABBAYwn9fwAACQAAAAEAAAAJAAAAAAAAAAAAAAAAAAAAAAAAAAAAAABz5fAAh1MAANAZ/TH5AAAAIHcsyl8CAAAAvM7FXwIAACBxsa5fAgAAUB/9MQAAAAAAAAAAAAAAAAcAAAAAAAAAAAAAAAAAAAA8G/0x+QAAAHkb/TH5AAAA0c2yCP1/AACQAQAAAAAAAQAAAAAAAHIAaQBhAGwAAAAAAAAAAAAAACBxsa5fAgAAazG2CP1/AADgGv0x+QAAAHkb/TH5AAAAALzOxV8CAAAAHP0x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WsXwIAAIkZ/TH5AAAAAwAAAAAAAADQbtwI/X8AAAAAAAAAAAAAAgAAAPx/AAAoAAAAAAAAAAAAAAD8fwAAAAAAAAAAAAAAAAAAAAAAAOPq8ACHUwAAsLA3yl8CAACwsDfKXwIAAOD///8AAAAAIHGxrl8CAACQAQAAAAAAAAAAAAAAAAAABgAAAAAAAAAAAAAAAAAAAMwa/TH5AAAACRv9MfkAAADRzbII/X8AAGAATIT8fwAA8Dk8ygAAAADwOTzKXwIAADEa/TH5AAAAIHGxrl8CAABrMbYI/X8AAHAa/TH5AAAACRv9MfkAAABg1crAXwIAAKgb/T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c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PAa/TH5AAAA+uqrg/x/AAAAAAAA+QAAANBu3Aj9fwAAAAAAAAAAAAANAAAAAAAAAAEAAABfAgAAAQAAAAAAAAAAAAAAAAAAAAAAAAAAAAAAU+TwAIdTAACtr5aD/H8AAAAAgD/8fwAA8P///wAAAAAgcbGuXwIAAJABAAAAAAAAAAAAAAAAAAAJAAAAAAAAAAAAAAAAAAAAXBz9MfkAAACZHP0x+QAAANHNsgj9fwAAkCUgwV8CAACQG/0xAAAAAAUAAAAAAAAAAAAAAAAAAAAgcbGuXwIAAGsxtgj9fwAAABz9MfkAAACZHP0x+QAAADDAO8pfAgAAOB39MWR2AAgAAAAAJQAAAAwAAAAEAAAAGAAAAAwAAAAAAAAAEgAAAAwAAAABAAAAHgAAABgAAAApAAAAMwAAAHgAAABIAAAAJQAAAAwAAAAEAAAAVAAAAIgAAAAqAAAAMwAAAHYAAABHAAAAAQAAANF2yUGrCslBKgAAADMAAAAKAAAATAAAAAAAAAAAAAAAAAAAAP//////////YAAAAEQAaQBlAGcAbwAgAEMAcgB1AHoACwAAAAQAAAAIAAAACQAAAAkAAAAEAAAACgAAAAYAAAAJAAAABwAAAEsAAABAAAAAMAAAAAUAAAAgAAAAAQAAAAEAAAAQAAAAAAAAAAAAAAAMAQAAgAAAAAAAAAAAAAAADAEAAIAAAAAlAAAADAAAAAIAAAAnAAAAGAAAAAUAAAAAAAAA////AAAAAAAlAAAADAAAAAUAAABMAAAAZAAAAAAAAABQAAAACwEAAHwAAAAAAAAAUAAAAA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YAQAACgAAAFAAAADCAAAAXAAAAAEAAADRdslBqwrJQQoAAABQAAAAIgAAAEwAAAAAAAAAAAAAAAAAAAD//////////5AAAABBAGIAbwBnAC4AIABEAGkAZQBnAG8AIABGAHIAYQBuAGMAaQBzAGMAbwAgAEMAcgB1AHoAIABFAHMAYwBvAGIAYQByAAcAAAAHAAAABwAAAAcAAAADAAAAAwAAAAgAAAADAAAABgAAAAcAAAAHAAAAAwAAAAYAAAAEAAAABgAAAAcAAAAFAAAAAwAAAAUAAAAFAAAABwAAAAMAAAAHAAAABAAAAAcAAAAFAAAAAwAAAAYAAAAFAAAABQAAAAcAAAAHAAAABgAAAAQAAABLAAAAQAAAADAAAAAFAAAAIAAAAAEAAAABAAAAEAAAAAAAAAAAAAAADAEAAIAAAAAAAAAAAAAAAA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//////////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DAEAAIAAAAAAAAAAAAAAAAwBAACAAAAAJQAAAAwAAAACAAAAJwAAABgAAAAFAAAAAAAAAP///wAAAAAAJQAAAAwAAAAFAAAATAAAAGQAAAAJAAAAcAAAAAIBAAB8AAAACQAAAHAAAAD6AAAADQAAACEA8AAAAAAAAAAAAAAAgD8AAAAAAAAAAAAAgD8AAAAAAAAAAAAAAAAAAAAAAAAAAAAAAAAAAAAAAAAAACUAAAAMAAAAAAAAgCgAAAAMAAAABQAAACUAAAAMAAAAAQAAABgAAAAMAAAAAAAAABIAAAAMAAAAAQAAABYAAAAMAAAAAAAAAFQAAABEAQAACgAAAHAAAAABAQAAfAAAAAEAAADRdslBqwrJQQoAAABwAAAAKQAAAEwAAAAEAAAACQAAAHAAAAADAQAAfQAAAKAAAABGAGkAcgBtAGEAZABvACAAcABvAHIAOgAgAEQASQBFAEcATwAgAEYAUgBBAE4AQwBJAFMAQwBPACAAQwBSAFUAWgAgAEUAUwBDAE8AQgBBAFIAAAAGAAAAAwAAAAQAAAAJAAAABgAAAAcAAAAHAAAAAwAAAAcAAAAHAAAABAAAAAMAAAADAAAACAAAAAMAAAAGAAAACAAAAAkAAAADAAAABgAAAAcAAAAHAAAACAAAAAcAAAADAAAABgAAAAcAAAAJAAAAAwAAAAcAAAAHAAAACAAAAAYAAAADAAAABgAAAAYAAAAHAAAACQAAAAYAAAAHAAAABwAAABYAAAAMAAAAAAAAACUAAAAMAAAAAgAAAA4AAAAUAAAAAAAAABAAAAAUAAAA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iK5g0TDmWKR82nV9vBZjJFhhrEJ+umlO+xZ+IYHvAww=</DigestValue>
    </Reference>
    <Reference Type="http://www.w3.org/2000/09/xmldsig#Object" URI="#idOfficeObject">
      <DigestMethod Algorithm="http://www.w3.org/2001/04/xmlenc#sha256"/>
      <DigestValue>j6FCPBmQj6pR6dQE4uKEbemLlAUy8v4amtKrPffQ+64=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BM5n/f493mcxh8LhtWDGoRrawMueobE+J0e59JFywdI=</DigestValue>
    </Reference>
    <Reference Type="http://www.w3.org/2000/09/xmldsig#Object" URI="#idValidSigLnImg">
      <DigestMethod Algorithm="http://www.w3.org/2001/04/xmlenc#sha256"/>
      <DigestValue>mDqeuG2DUmyjgtszeRXu+TUR6guIQDDNHqNCCZN66ss=</DigestValue>
    </Reference>
    <Reference Type="http://www.w3.org/2000/09/xmldsig#Object" URI="#idInvalidSigLnImg">
      <DigestMethod Algorithm="http://www.w3.org/2001/04/xmlenc#sha256"/>
      <DigestValue>hgWgD7TlQupT/zqGNXV3IuN2iuPBZbcvr7SB8YP1GXY=</DigestValue>
    </Reference>
  </SignedInfo>
  <SignatureValue>WlvfCqZD8ql/bxy+FksnA2ptEK/eGmBz2WML4HCZqjxtTdnS+uAaMbjzqt7lqzcnbk6zCJt7NntG
U5OyXbiImV1T0oIT5bh+9u00cs87DKstK59BQCos6/JpOVlpHdfgMCl8W+Rsc0AKIcTq0ueJsRIH
fZB8Dd1mJZVwkSLx4ExDpDxTeFrp2SHFWXbhbrE4woeWsEC14ArRnMOBnJxle1IvPqrGgJWuICov
ZqELOeanhxkWTPK72zWmScEDzP6g+RZmcgcOGh3suyUytUPGz1DFmwRr0R42fTjWUFr4RuC3LwSx
A13MGbGgTIaY4fSDoRHBSCdrMmoZJobCFFVVRA==</SignatureValue>
  <KeyInfo>
    <X509Data>
      <X509Certificate>MIIIijCCBnKgAwIBAgIIGW4Ln3pYCsIwDQYJKoZIhvcNAQELBQAwWjEaMBgGA1UEAwwRQ0EtRE9DVU1FTlRBIFMuQS4xFjAUBgNVBAUTDVJVQzgwMDUwMTcyLTExFzAVBgNVBAoMDkRPQ1VNRU5UQSBTLkEuMQswCQYDVQQGEwJQWTAeFw0yMzA5MTIyMTExMDBaFw0yNTA5MTEyMTEx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w5b7tzJsk8uJGZpVBOFdDrtsLsvocokWs0F9a0C0k6uR9Z7j8wAR7YC+JWBg4uLjqcOIrWhJpnqt6+36F8o/10m22vcOB/52ZpT5SMBGDEZ3k2/WlQ7B7UCUOSVAXqMS2VmrZJVCxrcqQbhfRHVge9QNdKlnZ/wc6D28Ut2rFVS7tTwoSDm243s5N+OqVrsbGq6suLqWOvRXhBvVWKWz6Ojkm2da2fMbHY1nBpb0ebQfoha12anU4ICDSdGqrKzc0MxmKIb5fgkl59soEREpEvr773bpCHF62IhWCoTvC/ry5XBUM3D99JM7vhj53efZ1YTTtcF+qRgONTqjGn+RU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5fSO6mYWyWfX22zowMSjYbj9fVDAOBgNVHQ8BAf8EBAMCBeAwDQYJKoZIhvcNAQELBQADggIBABRhb2IMoPaWU9xbxKFQMs6rSXoMS3WyUhjl1FMGF6p72vE9VYmKQF9LkRM3uuu2ulFESPtnyU3cCOKAalcLIRRxKTua3cCdsGoI43zunuP+cJX3bybEut4xJrwrxZCoyI51EZsi7lZx18qPfuQocqhtpUnHfLrOLdX+lF2//0ViwNgCQ8wmC0CHtx53gDqt9BRw6k+QIVFRcevCe6tbcMu1/hGIoL6MZrIRPHya+PZKVXm7s8bs6deornsVmrQMUYhtQwfiQ2hvX2muyR4QYDUjgOwTUeXKavpRmwggxd3Qq1rcWk4Lyg0GzHBJCM4VltG3QRGhl65MoC9+2AYC+2y4uZY0Z3GA3VLQACSog/Zgk9Asfw6YPWFFlP8Cb21QC+qHJaAOk4Ky/B9/AyNsCs9DlmUl7KbiBdMTxf1ati8oHB7Q1+ZP710QlNrvPe1W5fowIlUwkTLZQb6tM0EXxQdfGdLkHbhyRKQ/bTQCDFLHBQLfho1BUbkf1EzKP+cAZ//x2NyT8HHBpOBkATVNuEx0iztV+FmcCJAUi0xOxYNlYIAA4MBuDRDk3xZM9loZl6eRlAqcmrEC3VK0rEtesLDYcpGD/NBBFvS4TkLOXNrKwW1uWonfMcFfAdIVABD/MKyLky/vsB29t+RAEz6PdsaYKkVMbJWp0pu/ho7hsaz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2024-05-23T17:46:09Z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{BEA05121-8539-44F5-B11A-EA9694CFA34D}</SetupID>
          <SignatureText>Diego Segovia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2024-05-23T17:46:09Z</xd:SigningTime>
          <xd:SigningCertificate>
            <xd:Cert>
              <xd:CertDigest>
                <DigestMethod Algorithm="http://www.w3.org/2001/04/xmlenc#sha256"/>
                <DigestValue>5mys7g0OyKVFvenE2LRJeO+ktd0NqSOqZPUBIHcAB0Q=</DigestValue>
              </xd:CertDigest>
              <xd:IssuerSerial>
                <X509IssuerName>C=PY, O=DOCUMENTA S.A., SERIALNUMBER=RUC80050172-1, CN=CA-DOCUMENTA S.A.</X509IssuerName>
                <X509SerialNumber>1832414877966666434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7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Ouj/H8AAACg66P8fwAAEwAAAAAAAAAAAGMJ/X8AANXFJaP8fwAAMBZjCf1/AAATAAAAAAAAAAgXAAAAAAAAQAAAwPx/AAAAAGMJ/X8AAKfIJaP8fwAABAAAAAAAAAAwFmMJ/X8AAJC0HkyoAAAAEwAAAAAAAABIAAAAAAAAANS2zKP8fwAAkKPro/x/AAAAu8yj/H8AAAEAAAAAAAAAkODMo/x/AAAAAGMJ/X8AAAAAAAAAAAAAAAAAAAAAAAAAAAAAAAAAACBdXMgKAgAAazG2CP1/AABwtR5MqAAAAAm2HkyoAAAAAAAAAAAAAACoth5MZHYACAAAAAAlAAAADAAAAAEAAAAYAAAADAAAAAAAAAASAAAADAAAAAEAAAAeAAAAGAAAAMMAAAAEAAAA9wAAABEAAAAlAAAADAAAAAEAAABUAAAAhAAAAMQAAAAEAAAA9QAAABAAAAABAAAA0XbJQasKyUHEAAAABAAAAAkAAABMAAAAAAAAAAAAAAAAAAAA//////////9gAAAAMgAz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AgbtAoCAAAAAAAAAAAAAAEAAAAAAAAA0G7cCP1/AAAAAAAAAAAAABBAYwn9fwAACQAAAAEAAAAJAAAAAAAAAAAAAAAAAAAAAAAAAAAAAAAzjoLb09kAAJAXHUyoAAAA4IxazAoCAABA4qTQCgIAACBdXMgKAgAAEB0dTAAAAAAAAAAAAAAAAAcAAAAAAAAAAAAAAAAAAAD8GB1MqAAAADkZHUyoAAAA0c2yCP1/AACQAQAAAAAAAQAAAAAAAHIAaQBhAGwAAAAAAAAAAAAAACBdXMgKAgAAazG2CP1/AACgGB1MqAAAADkZHUyoAAAAQOKk0AoCAADAGR1M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Bq0CgIAAEkXHUyoAAAAAwAAAAAAAADQbtwI/X8AAAAAAAAAAAAABAAAAPx/AAAoAAAAAAAAAAAAAAD8fwAAAAAAAAAAAAAAAAAAAAAAAKONgtvT2QAA0Gi40AoCAADQaLjQCgIAAOD///8AAAAAIF1cyAoCAACQAQAAAAAAAAAAAAAAAAAABgAAAAAAAAAAAAAAAAAAAIwYHUyoAAAAyRgdTKgAAADRzbII/X8AAOAAtaL8fwAAIEyz0AAAAAAgTLPQCgIAAPEXHUyoAAAAIF1cyAoCAABrMbYI/X8AADAYHUyoAAAAyRgdTKgAAACggO/LCgIAAGgZHUxkdgAIAAAAACUAAAAMAAAAAwAAABgAAAAMAAAAAAAAABIAAAAMAAAAAQAAABYAAAAMAAAACAAAAFQAAABUAAAACgAAACcAAAAeAAAASgAAAAEAAADRdslBqwrJQQoAAABLAAAAAQAAAEwAAAAEAAAACQAAACcAAAAgAAAASwAAAFAAAABYAKqI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4AAABHAAAAKQAAADMAAABmAAAAFQAAACEA8AAAAAAAAAAAAAAAgD8AAAAAAAAAAAAAgD8AAAAAAAAAAAAAAAAAAAAAAAAAAAAAAAAAAAAAAAAAACUAAAAMAAAAAAAAgCgAAAAMAAAABAAAAFIAAABwAQAABAAAAPD///8AAAAAAAAAAAAAAACQAQAAAAAAAQAAAABzAGUAZwBvAGUAIAB1AGkAAAAAAAAAAAAAAAAAAAAAAAAAAAAAAAAAAAAAAAAAAAAAAAAAAAAAAAAAAAAAAAAAAAAAALAYHUyoAAAA+uoUovx/AAAAAAAAqAAAANBu3Aj9fwAAAAAAAAAAAAANAAAAAAAAAAEAAAAKAgAAAQAAAAAAAAAAAAAAAAAAAAAAAAAAAAAAE4+C29PZAACtr/+h/H8AAAAAgD/8fwAA8P///wAAAAAgXVzICgIAAJABAAAAAAAAAAAAAAAAAAAJAAAAAAAAAAAAAAAAAAAAHBodTKgAAABZGh1MqAAAANHNsgj9fwAAYNC6yAoCAABQGR1MAAAAAAUAAAAAAAAAAAAAAAAAAAAgXVzICgIAAGsxtgj9fwAAwBkdTKgAAABZGh1MqAAAALDkpNAKAgAA+BodTGR2AAgAAAAAJQAAAAwAAAAEAAAAGAAAAAwAAAAAAAAAEgAAAAwAAAABAAAAHgAAABgAAAApAAAAMwAAAI8AAABIAAAAJQAAAAwAAAAEAAAAVAAAAJwAAAAqAAAAMwAAAI0AAABHAAAAAQAAANF2yUGrCslBKgAAADMAAAANAAAATAAAAAAAAAAAAAAAAAAAAP//////////aAAAAEQAaQBlAGcAbwAgAFMAZQBnAG8AdgBpAGEAd/gLAAAABAAAAAgAAAAJAAAACQAAAAQAAAAJAAAACAAAAAkAAAAJAAAAC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//////////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//////////bAAAAEcAZQByAGUAbgB0AGUAIABHAGUAbgBlAHIAYQBsAOe/CAAAAAYAAAAEAAAABgAAAAcAAAAEAAAABgAAAAMAAAAIAAAABgAAAAcAAAAGAAAABAAAAAYAAAAD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=</Object>
  <Object Id="idInvalidSigLnImg">AQAAAGwAAAAAAAAAAAAAAP8AAAB/AAAAAAAAAAAAAAAvGQAAkQwAACBFTUYAAAEAbCA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Ouj/H8AAACg66P8fwAAEwAAAAAAAAAAAGMJ/X8AANXFJaP8fwAAMBZjCf1/AAATAAAAAAAAAAgXAAAAAAAAQAAAwPx/AAAAAGMJ/X8AAKfIJaP8fwAABAAAAAAAAAAwFmMJ/X8AAJC0HkyoAAAAEwAAAAAAAABIAAAAAAAAANS2zKP8fwAAkKPro/x/AAAAu8yj/H8AAAEAAAAAAAAAkODMo/x/AAAAAGMJ/X8AAAAAAAAAAAAAAAAAAAAAAAAAAAAAAAAAACBdXMgKAgAAazG2CP1/AABwtR5MqAAAAAm2HkyoAAAAAAAAAAAAAACoth5M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AgbtAoCAAAAAAAAAAAAAAEAAAAAAAAA0G7cCP1/AAAAAAAAAAAAABBAYwn9fwAACQAAAAEAAAAJAAAAAAAAAAAAAAAAAAAAAAAAAAAAAAAzjoLb09kAAJAXHUyoAAAA4IxazAoCAABA4qTQCgIAACBdXMgKAgAAEB0dTAAAAAAAAAAAAAAAAAcAAAAAAAAAAAAAAAAAAAD8GB1MqAAAADkZHUyoAAAA0c2yCP1/AACQAQAAAAAAAQAAAAAAAHIAaQBhAGwAAAAAAAAAAAAAACBdXMgKAgAAazG2CP1/AACgGB1MqAAAADkZHUyoAAAAQOKk0AoCAADAGR1M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Bq0CgIAAEkXHUyoAAAAAwAAAAAAAADQbtwI/X8AAAAAAAAAAAAABAAAAPx/AAAoAAAAAAAAAAAAAAD8fwAAAAAAAAAAAAAAAAAAAAAAAKONgtvT2QAA0Gi40AoCAADQaLjQCgIAAOD///8AAAAAIF1cyAoCAACQAQAAAAAAAAAAAAAAAAAABgAAAAAAAAAAAAAAAAAAAIwYHUyoAAAAyRgdTKgAAADRzbII/X8AAOAAtaL8fwAAIEyz0AAAAAAgTLPQCgIAAPEXHUyoAAAAIF1cyAoCAABrMbYI/X8AADAYHUyoAAAAyRgdTKgAAACggO/LCgIAAGgZHUx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4AAABHAAAAKQAAADMAAABmAAAAFQAAACEA8AAAAAAAAAAAAAAAgD8AAAAAAAAAAAAAgD8AAAAAAAAAAAAAAAAAAAAAAAAAAAAAAAAAAAAAAAAAACUAAAAMAAAAAAAAgCgAAAAMAAAABAAAAFIAAABwAQAABAAAAPD///8AAAAAAAAAAAAAAACQAQAAAAAAAQAAAABzAGUAZwBvAGUAIAB1AGkAAAAAAAAAAAAAAAAAAAAAAAAAAAAAAAAAAAAAAAAAAAAAAAAAAAAAAAAAAAAAAAAAAAAAALAYHUyoAAAA+uoUovx/AAAAAAAAqAAAANBu3Aj9fwAAAAAAAAAAAAANAAAAAAAAAAEAAAAKAgAAAQAAAAAAAAAAAAAAAAAAAAAAAAAAAAAAE4+C29PZAACtr/+h/H8AAAAAgD/8fwAA8P///wAAAAAgXVzICgIAAJABAAAAAAAAAAAAAAAAAAAJAAAAAAAAAAAAAAAAAAAAHBodTKgAAABZGh1MqAAAANHNsgj9fwAAYNC6yAoCAABQGR1MAAAAAAUAAAAAAAAAAAAAAAAAAAAgXVzICgIAAGsxtgj9fwAAwBkdTKgAAABZGh1MqAAAALDkpNAKAgAA+BodTGR2AAgAAAAAJQAAAAwAAAAEAAAAGAAAAAwAAAAAAAAAEgAAAAwAAAABAAAAHgAAABgAAAApAAAAMwAAAI8AAABIAAAAJQAAAAwAAAAEAAAAVAAAAJwAAAAqAAAAMwAAAI0AAABHAAAAAQAAANF2yUGrCslBKgAAADMAAAANAAAATAAAAAAAAAAAAAAAAAAAAP//////////aAAAAEQAaQBlAGcAbwAgAFMAZQBnAG8AdgBpAGEAYQALAAAABAAAAAgAAAAJAAAACQAAAAQAAAAJAAAACAAAAAkAAAAJAAAAC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//////////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//////////bAAAAEcAZQByAGUAbgB0AGUAIABHAGUAbgBlAHIAYQBsAHF7CAAAAAYAAAAEAAAABgAAAAcAAAAEAAAABgAAAAMAAAAIAAAABgAAAAcAAAAGAAAABAAAAAYAAAAD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=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HSNHQexrntyVDUOtZ3ZEMy3NVI7QO26randgjAwPIAA=</DigestValue>
    </Reference>
    <Reference Type="http://www.w3.org/2000/09/xmldsig#Object" URI="#idOfficeObject">
      <DigestMethod Algorithm="http://www.w3.org/2001/04/xmlenc#sha256"/>
      <DigestValue>JCxgGUMz6OM//egKqw78bbhj8Izb8GhRp6C9GCXJeS4=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/XKebPxlTXcOl+1dnI8Ql7TiX1QLr/ymc/2L8dq+M2s=</DigestValue>
    </Reference>
    <Reference Type="http://www.w3.org/2000/09/xmldsig#Object" URI="#idValidSigLnImg">
      <DigestMethod Algorithm="http://www.w3.org/2001/04/xmlenc#sha256"/>
      <DigestValue>8Fu6ZwRGv4ntz0WhNaHM60gWDkcOiDib+rAXXsJwq0M=</DigestValue>
    </Reference>
    <Reference Type="http://www.w3.org/2000/09/xmldsig#Object" URI="#idInvalidSigLnImg">
      <DigestMethod Algorithm="http://www.w3.org/2001/04/xmlenc#sha256"/>
      <DigestValue>nVu5eoIIBX7c0ac9oJEzvlzgc3/ekEcwbUXq8XgfT4o=</DigestValue>
    </Reference>
  </SignedInfo>
  <SignatureValue>dey4Apivd4XSflnd6EIrDk1fsLcdVlOBbvei6owVBtWsDWq8X5aJi2c2MYUASyJfIjjhlWERQnDV
D4hQuuqSANe2nhP5WGVsl4nTj0kDGrEk4bRCnyyoCMjNuDJuYK7KRW1nXjCxY/zNYhUpyMFkGXBe
h48mxSkRUZsaMLchqe7saUBFWZ0veCEc+B6LRwMoww/iJXR48RAZA7ZDMCTZXpvf7U8MtE8YUJwY
9DFI3GQ1hNs2N5cKqbyBmaVpV95mwmqqCj7fJbR6eJbOCeO7MN6VLcRstyt4l+jxnmrDbFP04nSH
rzIp9Or71a21vQR2qXWJDuRTb576c+VD0uYDiw==</SignatureValue>
  <KeyInfo>
    <X509Data>
      <X509Certificate>MIIIijCCBnKgAwIBAgIIGW4Ln3pYCsIwDQYJKoZIhvcNAQELBQAwWjEaMBgGA1UEAwwRQ0EtRE9DVU1FTlRBIFMuQS4xFjAUBgNVBAUTDVJVQzgwMDUwMTcyLTExFzAVBgNVBAoMDkRPQ1VNRU5UQSBTLkEuMQswCQYDVQQGEwJQWTAeFw0yMzA5MTIyMTExMDBaFw0yNTA5MTEyMTEx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w5b7tzJsk8uJGZpVBOFdDrtsLsvocokWs0F9a0C0k6uR9Z7j8wAR7YC+JWBg4uLjqcOIrWhJpnqt6+36F8o/10m22vcOB/52ZpT5SMBGDEZ3k2/WlQ7B7UCUOSVAXqMS2VmrZJVCxrcqQbhfRHVge9QNdKlnZ/wc6D28Ut2rFVS7tTwoSDm243s5N+OqVrsbGq6suLqWOvRXhBvVWKWz6Ojkm2da2fMbHY1nBpb0ebQfoha12anU4ICDSdGqrKzc0MxmKIb5fgkl59soEREpEvr773bpCHF62IhWCoTvC/ry5XBUM3D99JM7vhj53efZ1YTTtcF+qRgONTqjGn+RU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5fSO6mYWyWfX22zowMSjYbj9fVDAOBgNVHQ8BAf8EBAMCBeAwDQYJKoZIhvcNAQELBQADggIBABRhb2IMoPaWU9xbxKFQMs6rSXoMS3WyUhjl1FMGF6p72vE9VYmKQF9LkRM3uuu2ulFESPtnyU3cCOKAalcLIRRxKTua3cCdsGoI43zunuP+cJX3bybEut4xJrwrxZCoyI51EZsi7lZx18qPfuQocqhtpUnHfLrOLdX+lF2//0ViwNgCQ8wmC0CHtx53gDqt9BRw6k+QIVFRcevCe6tbcMu1/hGIoL6MZrIRPHya+PZKVXm7s8bs6deornsVmrQMUYhtQwfiQ2hvX2muyR4QYDUjgOwTUeXKavpRmwggxd3Qq1rcWk4Lyg0GzHBJCM4VltG3QRGhl65MoC9+2AYC+2y4uZY0Z3GA3VLQACSog/Zgk9Asfw6YPWFFlP8Cb21QC+qHJaAOk4Ky/B9/AyNsCs9DlmUl7KbiBdMTxf1ati8oHB7Q1+ZP710QlNrvPe1W5fowIlUwkTLZQb6tM0EXxQdfGdLkHbhyRKQ/bTQCDFLHBQLfho1BUbkf1EzKP+cAZ//x2NyT8HHBpOBkATVNuEx0iztV+FmcCJAUi0xOxYNlYIAA4MBuDRDk3xZM9loZl6eRlAqcmrEC3VK0rEtesLDYcpGD/NBBFvS4TkLOXNrKwW1uWonfMcFfAdIVABD/MKyLky/vsB29t+RAEz6PdsaYKkVMbJWp0pu/ho7hsaz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2024-05-23T17:46:55Z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{24CFD1EC-A77D-47D0-ACD5-F94330722A64}</SetupID>
          <SignatureText>Diego Segovia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2024-05-23T17:46:55Z</xd:SigningTime>
          <xd:SigningCertificate>
            <xd:Cert>
              <xd:CertDigest>
                <DigestMethod Algorithm="http://www.w3.org/2001/04/xmlenc#sha256"/>
                <DigestValue>5mys7g0OyKVFvenE2LRJeO+ktd0NqSOqZPUBIHcAB0Q=</DigestValue>
              </xd:CertDigest>
              <xd:IssuerSerial>
                <X509IssuerName>C=PY, O=DOCUMENTA S.A., SERIALNUMBER=RUC80050172-1, CN=CA-DOCUMENTA S.A.</X509IssuerName>
                <X509SerialNumber>1832414877966666434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7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Ouj/H8AAACg66P8fwAAEwAAAAAAAAAAAGMJ/X8AANXFJaP8fwAAMBZjCf1/AAATAAAAAAAAAAgXAAAAAAAAQAAAwPx/AAAAAGMJ/X8AAKfIJaP8fwAABAAAAAAAAAAwFmMJ/X8AAJC0HkyoAAAAEwAAAAAAAABIAAAAAAAAANS2zKP8fwAAkKPro/x/AAAAu8yj/H8AAAEAAAAAAAAAkODMo/x/AAAAAGMJ/X8AAAAAAAAAAAAAAAAAAAAAAAAAAAAAAAAAACBdXMgKAgAAazG2CP1/AABwtR5MqAAAAAm2HkyoAAAAAAAAAAAAAACoth5MZHYACAAAAAAlAAAADAAAAAEAAAAYAAAADAAAAAAAAAASAAAADAAAAAEAAAAeAAAAGAAAAMMAAAAEAAAA9wAAABEAAAAlAAAADAAAAAEAAABUAAAAhAAAAMQAAAAEAAAA9QAAABAAAAABAAAA0XbJQasKyUHEAAAABAAAAAkAAABMAAAAAAAAAAAAAAAAAAAA//////////9gAAAAMgAz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AgbtAoCAAAAAAAAAAAAAAEAAAAAAAAA0G7cCP1/AAAAAAAAAAAAABBAYwn9fwAACQAAAAEAAAAJAAAAAAAAAAAAAAAAAAAAAAAAAAAAAAAzjoLb09kAAJAXHUyoAAAA4IxazAoCAABA4qTQCgIAACBdXMgKAgAAEB0dTAAAAAAAAAAAAAAAAAcAAAAAAAAAAAAAAAAAAAD8GB1MqAAAADkZHUyoAAAA0c2yCP1/AACQAQAAAAAAAQAAAAAAAHIAaQBhAGwAAAAAAAAAAAAAACBdXMgKAgAAazG2CP1/AACgGB1MqAAAADkZHUyoAAAAQOKk0AoCAADAGR1M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Bq0CgIAAEkXHUyoAAAAAwAAAAAAAADQbtwI/X8AAAAAAAAAAAAABAAAAPx/AAAoAAAAAAAAAAAAAAD8fwAAAAAAAAAAAAAAAAAAAAAAAKONgtvT2QAA0Gi40AoCAADQaLjQCgIAAOD///8AAAAAIF1cyAoCAACQAQAAAAAAAAAAAAAAAAAABgAAAAAAAAAAAAAAAAAAAIwYHUyoAAAAyRgdTKgAAADRzbII/X8AAOAAtaL8fwAAIEyz0AAAAAAgTLPQCgIAAPEXHUyoAAAAIF1cyAoCAABrMbYI/X8AADAYHUyoAAAAyRgdTKgAAACggO/LCgIAAGgZHUxkdgAIAAAAACUAAAAMAAAAAwAAABgAAAAMAAAAAAAAABIAAAAMAAAAAQAAABYAAAAMAAAACAAAAFQAAABUAAAACgAAACcAAAAeAAAASgAAAAEAAADRdslBqwrJQQoAAABLAAAAAQAAAEwAAAAEAAAACQAAACcAAAAgAAAASwAAAFAAAABYAFw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4AAABHAAAAKQAAADMAAABmAAAAFQAAACEA8AAAAAAAAAAAAAAAgD8AAAAAAAAAAAAAgD8AAAAAAAAAAAAAAAAAAAAAAAAAAAAAAAAAAAAAAAAAACUAAAAMAAAAAAAAgCgAAAAMAAAABAAAAFIAAABwAQAABAAAAPD///8AAAAAAAAAAAAAAACQAQAAAAAAAQAAAABzAGUAZwBvAGUAIAB1AGkAAAAAAAAAAAAAAAAAAAAAAAAAAAAAAAAAAAAAAAAAAAAAAAAAAAAAAAAAAAAAAAAAAAAAALAYHUyoAAAA+uoUovx/AAAAAAAAqAAAANBu3Aj9fwAAAAAAAAAAAAANAAAAAAAAAAEAAAAKAgAAAQAAAAAAAAAAAAAAAAAAAAAAAAAAAAAAE4+C29PZAACtr/+h/H8AAAAAgD/8fwAA8P///wAAAAAgXVzICgIAAJABAAAAAAAAAAAAAAAAAAAJAAAAAAAAAAAAAAAAAAAAHBodTKgAAABZGh1MqAAAANHNsgj9fwAAYNC6yAoCAABQGR1MAAAAAAUAAAAAAAAAAAAAAAAAAAAgXVzICgIAAGsxtgj9fwAAwBkdTKgAAABZGh1MqAAAALDkpNAKAgAA+BodTGR2AAgAAAAAJQAAAAwAAAAEAAAAGAAAAAwAAAAAAAAAEgAAAAwAAAABAAAAHgAAABgAAAApAAAAMwAAAI8AAABIAAAAJQAAAAwAAAAEAAAAVAAAAJwAAAAqAAAAMwAAAI0AAABHAAAAAQAAANF2yUGrCslBKgAAADMAAAANAAAATAAAAAAAAAAAAAAAAAAAAP//////////aAAAAEQAaQBlAGcAbwAgAFMAZQBnAG8AdgBpAGEAAAALAAAABAAAAAgAAAAJAAAACQAAAAQAAAAJAAAACAAAAAkAAAAJAAAAC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//////////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//////////bAAAAEcAZQByAGUAbgB0AGUAIABHAGUAbgBlAHIAYQBsAAAACAAAAAYAAAAEAAAABgAAAAcAAAAEAAAABgAAAAMAAAAIAAAABgAAAAcAAAAGAAAABAAAAAYAAAAD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=</Object>
  <Object Id="idInvalidSigLnImg">AQAAAGwAAAAAAAAAAAAAAP8AAAB/AAAAAAAAAAAAAAAvGQAAkQwAACBFTUYAAAEAX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Ouj/H8AAACg66P8fwAAEwAAAAAAAAAAAGMJ/X8AANXFJaP8fwAAMBZjCf1/AAATAAAAAAAAAAgXAAAAAAAAQAAAwPx/AAAAAGMJ/X8AAKfIJaP8fwAABAAAAAAAAAAwFmMJ/X8AAJC0HkyoAAAAEwAAAAAAAABIAAAAAAAAANS2zKP8fwAAkKPro/x/AAAAu8yj/H8AAAEAAAAAAAAAkODMo/x/AAAAAGMJ/X8AAAAAAAAAAAAAAAAAAAAAAAAAAAAAAAAAACBdXMgKAgAAazG2CP1/AABwtR5MqAAAAAm2HkyoAAAAAAAAAAAAAACoth5M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AgbtAoCAAAAAAAAAAAAAAEAAAAAAAAA0G7cCP1/AAAAAAAAAAAAABBAYwn9fwAACQAAAAEAAAAJAAAAAAAAAAAAAAAAAAAAAAAAAAAAAAAzjoLb09kAAJAXHUyoAAAA4IxazAoCAABA4qTQCgIAACBdXMgKAgAAEB0dTAAAAAAAAAAAAAAAAAcAAAAAAAAAAAAAAAAAAAD8GB1MqAAAADkZHUyoAAAA0c2yCP1/AACQAQAAAAAAAQAAAAAAAHIAaQBhAGwAAAAAAAAAAAAAACBdXMgKAgAAazG2CP1/AACgGB1MqAAAADkZHUyoAAAAQOKk0AoCAADAGR1M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Bq0CgIAAEkXHUyoAAAAAwAAAAAAAADQbtwI/X8AAAAAAAAAAAAABAAAAPx/AAAoAAAAAAAAAAAAAAD8fwAAAAAAAAAAAAAAAAAAAAAAAKONgtvT2QAA0Gi40AoCAADQaLjQCgIAAOD///8AAAAAIF1cyAoCAACQAQAAAAAAAAAAAAAAAAAABgAAAAAAAAAAAAAAAAAAAIwYHUyoAAAAyRgdTKgAAADRzbII/X8AAOAAtaL8fwAAIEyz0AAAAAAgTLPQCgIAAPEXHUyoAAAAIF1cyAoCAABrMbYI/X8AADAYHUyoAAAAyRgdTKgAAACggO/LCgIAAGgZHUx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4AAABHAAAAKQAAADMAAABmAAAAFQAAACEA8AAAAAAAAAAAAAAAgD8AAAAAAAAAAAAAgD8AAAAAAAAAAAAAAAAAAAAAAAAAAAAAAAAAAAAAAAAAACUAAAAMAAAAAAAAgCgAAAAMAAAABAAAAFIAAABwAQAABAAAAPD///8AAAAAAAAAAAAAAACQAQAAAAAAAQAAAABzAGUAZwBvAGUAIAB1AGkAAAAAAAAAAAAAAAAAAAAAAAAAAAAAAAAAAAAAAAAAAAAAAAAAAAAAAAAAAAAAAAAAAAAAALAYHUyoAAAA+uoUovx/AAAAAAAAqAAAANBu3Aj9fwAAAAAAAAAAAAANAAAAAAAAAAEAAAAKAgAAAQAAAAAAAAAAAAAAAAAAAAAAAAAAAAAAE4+C29PZAACtr/+h/H8AAAAAgD/8fwAA8P///wAAAAAgXVzICgIAAJABAAAAAAAAAAAAAAAAAAAJAAAAAAAAAAAAAAAAAAAAHBodTKgAAABZGh1MqAAAANHNsgj9fwAAYNC6yAoCAABQGR1MAAAAAAUAAAAAAAAAAAAAAAAAAAAgXVzICgIAAGsxtgj9fwAAwBkdTKgAAABZGh1MqAAAALDkpNAKAgAA+BodTGR2AAgAAAAAJQAAAAwAAAAEAAAAGAAAAAwAAAAAAAAAEgAAAAwAAAABAAAAHgAAABgAAAApAAAAMwAAAI8AAABIAAAAJQAAAAwAAAAEAAAAVAAAAJwAAAAqAAAAMwAAAI0AAABHAAAAAQAAANF2yUGrCslBKgAAADMAAAANAAAATAAAAAAAAAAAAAAAAAAAAP//////////aAAAAEQAaQBlAGcAbwAgAFMAZQBnAG8AdgBpAGEAAAALAAAABAAAAAgAAAAJAAAACQAAAAQAAAAJAAAACAAAAAkAAAAJAAAAC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//////////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//////////bAAAAEcAZQByAGUAbgB0AGUAIABHAGUAbgBlAHIAYQBsAAAACAAAAAYAAAAEAAAABgAAAAcAAAAEAAAABgAAAAMAAAAIAAAABgAAAAcAAAAGAAAABAAAAAYAAAAD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=</Object>
</Signature>
</file>

<file path=_xmlsignatures/sig1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rJNJwcj6PV/7yH9zx8OI0HtUg4/182rC3tnall1xol4=</DigestValue>
    </Reference>
    <Reference Type="http://www.w3.org/2000/09/xmldsig#Object" URI="#idOfficeObject">
      <DigestMethod Algorithm="http://www.w3.org/2001/04/xmlenc#sha256"/>
      <DigestValue>xxYixuIQgtI0GHmspCcz+WW4GgIq2hD5HzOhP6D2oMU=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b6iWG1Y9JMXRTFwp/fH1lC+NIaFCa9VxeIvmHVT8zdM=</DigestValue>
    </Reference>
    <Reference Type="http://www.w3.org/2000/09/xmldsig#Object" URI="#idValidSigLnImg">
      <DigestMethod Algorithm="http://www.w3.org/2001/04/xmlenc#sha256"/>
      <DigestValue>neqjHzgtLmo+lC/pw9uFyeUiy3jrGcMZqVtrF6oz6tc=</DigestValue>
    </Reference>
    <Reference Type="http://www.w3.org/2000/09/xmldsig#Object" URI="#idInvalidSigLnImg">
      <DigestMethod Algorithm="http://www.w3.org/2001/04/xmlenc#sha256"/>
      <DigestValue>45L6QwaqMC3qv2hQInPTDobilOaTWNcibxodK8sHa6g=</DigestValue>
    </Reference>
  </SignedInfo>
  <SignatureValue>WaUCLAU/8LYqIeccVxlz4PUwqBzI5s/LnOKPUHY6bVlW55g7IB805pKR3/I5muN1Fhhjsp81BZTt
I6XZdx7I5h36z7J2/zKYyRA++7KsO/CW4SQKesX+jcSYfAFoXBBOfs1XpkeyI5UF12EHPmUnCcaX
akqAAq59DmNjBLClygq71q1mLx2y0Hb9RbTeoZiSHg479c6j54w48wGjxL4B8QGZ/wxCAckb7SdK
SOWKiWfjf0Owm5btWwV26eWEgR9zk6rxpOoCzhdqoxw6CY276FCbb8JLsMCm/4BwFO2dFjRognxG
Y2FJwd43eL/iDeatINGO9N+4aMV74ta+iMYzqw==</SignatureValue>
  <KeyInfo>
    <X509Data>
      <X509Certificate>MIIIoTCCBomgAwIBAgIIVQusqwUd/0kwDQYJKoZIhvcNAQELBQAwWjEaMBgGA1UEAwwRQ0EtRE9DVU1FTlRBIFMuQS4xFjAUBgNVBAUTDVJVQzgwMDUwMTcyLTExFzAVBgNVBAoMDkRPQ1VNRU5UQSBTLkEuMQswCQYDVQQGEwJQWTAeFw0yMzEwMDkxODIyMDBaFw0yNTEwMDgxO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J6Aat32EutSS7qPbjpPm4YOH1vWZIbbzMz/iK9r71UbX7xYx6hmeAjNUWhDqr+twVOTC7x9zctha2Xh5ansJtpqUiS3R6fQvY4153lbDA2LFvDdfgpK9TXMJuDbq6kvCd3Kg/gzafRdEzEDZzn6bi7Bv9TMjX282wxrmQi2b+QewsbZz9Z0Blv3Cye0+w1FA+UvP+9yAzxQUrgxLeunSaz0PlVjJaoNLv4SdjZrx+r7P1X9wuEw389oH0LPRn+DmJFLSkYik4VLpl323L1fKPU0IQ+HXqmKqE7R5NnX8yQYqTFsI2xprWsx3msDQXZFumku+Y3J7loX6T+JctebM2cCAwEAAaOCA/UwggPxMAwGA1UdEwEB/wQCMAAwHwYDVR0jBBgwFoAUoT2FK83YLJYfOQIMn1M7WNiVC3swgZQGCCsGAQUFBwEBBIGHMIGEMFUGCCsGAQUFBzAChklodHRwczovL3d3dy5kaWdpdG8uY29tLnB5L3VwbG9hZHMvY2VydGlmaWNhZG8tZG9jdW1lbnRhLXNhLTE1MzUxMTc3NzEuY3J0MCsGCCsGAQUFBzABhh9odHRwczovL3d3dy5kaWdpdG8uY29tLnB5L29jc3AvMFgGA1UdEQRRME+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SR7T7cTJ31v88JKFInr90OdRCRMA4GA1UdDwEB/wQEAwIF4DANBgkqhkiG9w0BAQsFAAOCAgEAbVGm88YIw/8HAcweu/TLlk8XmljXUjJVLBWPr3BMk7QCCzl1B5WTwcxESDU70DZJEwj2cWoNUaGNdg3ud/ERz2OKMilDMKCZhhcz1VvjK0UXLSGS4zH5Y7iZhGob+Jm1RjoW63OhGphh8HiPEBHjTGswiNNnLKNpft7uwh2XVx8VDPm0dRnWaGNmgPogjhWt/lNh6ZVsfgx0MepzpJNlPKNrdSkS1K8VuySAhTo2ko5j/A01I9R79R0nkHjOgrEw2+lEWPRe8CGQNH1OxgsygYXSRk7B3q9Uo8l37Zfgu4BtxvQLWr4MHiU3SvPbC2KnYAx0dnKbffGflX741eckARskHTXMbw2RypXhLPX0n453Of10EPytlAYgqggKX2mhk6z3gDkjERvLeahIl7h+8If5oW9SUhQkPDzVQdkKIVYLINT8QpGqaABi9C2gIau/RUoP3JBGb0v3x/hC9XuLzVRY4+g0ldRtNtdEynu8CjUDuDd3RggimKDOxQUBPMLpmt893O+b9rz4LdJyUTUORJTkhhk1HUurKhXMsE5r1zlEHlwhpDuSc0hRmiPJQQF+ELpLaTQ+oldiCDaBhnIaE7tKXanHGImGHTlkFokFUe6qthL4j8Qs12PfNqfWPkUveE/lwrEIwihknAFotsEX2AorqM6tvZU184vGHZldaJ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2024-05-23T19:48:18Z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{3F92BF21-02AB-4823-8094-A898D10A33BD}</SetupID>
          <SignatureText>Patricia Estigarribia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2024-05-23T19:48:18Z</xd:SigningTime>
          <xd:SigningCertificate>
            <xd:Cert>
              <xd:CertDigest>
                <DigestMethod Algorithm="http://www.w3.org/2001/04/xmlenc#sha256"/>
                <DigestValue>gEZlcr/j7cuf7CLQIu802NZ7aKxB2WDitRoOWmrr5I8=</DigestValue>
              </xd:CertDigest>
              <xd:IssuerSerial>
                <X509IssuerName>C=PY, O=DOCUMENTA S.A., SERIALNUMBER=RUC80050172-1, CN=CA-DOCUMENTA S.A.</X509IssuerName>
                <X509SerialNumber>6128181568492928841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cBAAB/AAAAAAAAAAAAAACyHgAAkQwAACBFTUYAAAEAhBwAAKoAAAAGAAAAAAAAAAAAAAAAAAAAVgUAAAADAABYAQAAwQAAAAAAAAAAAAAAAAAAAMA/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/AAAAAAAAAAAAAAA4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////AAAAAAAlAAAADAAAAAEAAABMAAAAZAAAAAAAAAAAAAAANwEAAH8AAAAAAAAAAAAAADgBAACAAAAAIQDwAAAAAAAAAAAAAACAPwAAAAAAAAAAAACAPwAAAAAAAAAAAAAAAAAAAAAAAAAAAAAAAAAAAAAAAAAAJQAAAAwAAAAAAACAKAAAAAwAAAABAAAAJwAAABgAAAABAAAAAAAAAP///wAAAAAAJQAAAAwAAAABAAAATAAAAGQAAAAAAAAAAAAAADcBAAB/AAAAAAAAAAAAAAA4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Ouj/H8AAACg66P8fwAAEwAAAAAAAAAAAGMJ/X8AANXFJaP8fwAAMBZjCf1/AAATAAAAAAAAAAgXAAAAAAAAQAAAwPx/AAAAAGMJ/X8AAKfIJaP8fwAABAAAAAAAAAAwFmMJ/X8AACCx/jWdAAAAEwAAAAAAAABIAAAAAAAAANS2zKP8fwAAkKPro/x/AAAAu8yj/H8AAAEAAAAAAAAAkODMo/x/AAAAAGMJ/X8AAAAAAAAAAAAAAAAAAAAAAAAAAAAAAAAAAIAESWL5AQAAazG2CP1/AAAAsv41nQAAAJmy/jWdAAAAAAAAAAAAAAA4s/41ZHYACAAAAAAlAAAADAAAAAEAAAAYAAAADAAAAAAAAAASAAAADAAAAAEAAAAeAAAAGAAAAMMAAAAEAAAA9wAAABEAAAAlAAAADAAAAAEAAABUAAAAhAAAAMQAAAAEAAAA9QAAABAAAAABAAAA0XbJQasKyUHEAAAABAAAAAkAAABMAAAAAAAAAAAAAAAAAAAA//////////9gAAAAMgAzAC8ANQAvADIAMAAyADQAAAAGAAAABgAAAAQAAAAGAAAABAAAAAYAAAAGAAAABgAAAAYAAABLAAAAQAAAADAAAAAFAAAAIAAAAAEAAAABAAAAEAAAAAAAAAAAAAAAOAEAAIAAAAAAAAAAAAAAADgBAACAAAAAUgAAAHABAAACAAAAEAAAAAcAAAAAAAAAAAAAALwCAAAAAAAAAQICIlMAeQBzAHQAZQBtAAAAAAAAAAAAAAAAAAAAAAAAAAAAAAAAAAAAAAAAAAAAAAAAAAAAAAAAAAAAAAAAAAAAAAAAAAAAYOb5X/kBAAAAAAAAAAAAAAEAAAAAAAAA0G7cCP1/AAAAAAAAAAAAABBAYwn9fwAACQAAAAEAAAAJAAAAAAAAAAAAAAAAAAAAAAAAAAAAAAAG8ZT0ICgAACAU/TWdAAAAwGgwefkBAABw40x5+QEAAIAESWL5AQAAoBn9NQAAAAAAAAAAAAAAAAcAAAAAAAAAAAAAAAAAAACMFf01nQAAAMkV/TWdAAAA0c2yCP1/AACQAQAAAAAAAQAAAAAAAHIAaQBhAGwAAAAAAAAAAAAAAIAESWL5AQAAazG2CP1/AAAwFf01nQAAAMkV/TWdAAAAcONMefkBAABQFv01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Plf+QEAANkT/TWdAAAAAwAAAAAAAADQbtwI/X8AAAAAAAAAAAAAAgAAAPx/AAAoAAAAAAAAAAAAAAD8fwAAAAAAAAAAAAAAAAAAAAAAALbxlPQgKAAA0AnlAPkBAADQCeUA+QEAAOD///8AAAAAgARJYvkBAACQAQAAAAAAAAAAAAAAAAAABgAAAAAAAAAAAAAAAAAAABwV/TWdAAAAWRX9NZ0AAADRzbII/X8AAOAAgKL8fwAAcBPlAAAAAABwE+UA+QEAAIEU/TWdAAAAgARJYvkBAABrMbYI/X8AAMAU/TWdAAAAWRX9NZ0AAADw9cR0+QEAAPgV/T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8AAABHAAAAKQAAADMAAACHAAAAFQAAACEA8AAAAAAAAAAAAAAAgD8AAAAAAAAAAAAAgD8AAAAAAAAAAAAAAAAAAAAAAAAAAAAAAAAAAAAAAAAAACUAAAAMAAAAAAAAgCgAAAAMAAAABAAAAFIAAABwAQAABAAAAPD///8AAAAAAAAAAAAAAACQAQAAAAAAAQAAAABzAGUAZwBvAGUAIAB1AGkAAAAAAAAAAAAAAAAAAAAAAAAAAAAAAAAAAAAAAAAAAAAAAAAAAAAAAAAAAAAAAAAAAAAAAEAV/TWdAAAA+urfofx/AAAAAAAAnQAAANBu3Aj9fwAAAAAAAAAAAAANAAAAAAAAAAEAAAD5AQAAAQAAAAAAAAAAAAAAAAAAAAAAAAAAAAAAJvCU9CAoAACtr8qh/H8AAAAAgD/8fwAA8P///wAAAACABEli+QEAAJABAAAAAAAAAAAAAAAAAAAJAAAAAAAAAAAAAAAAAAAArBb9NZ0AAADpFv01nQAAANHNsgj9fwAAEJyDePkBAADgFf01AAAAAAUAAAAAAAAAAAAAAAAAAACABEli+QEAAGsxtgj9fwAAUBb9NZ0AAADpFv01nQAAADDtTHn5AQAAiBf9NWR2AAgAAAAAJQAAAAwAAAAEAAAAGAAAAAwAAAAAAAAAEgAAAAwAAAABAAAAHgAAABgAAAApAAAAMwAAALAAAABIAAAAJQAAAAwAAAAEAAAAVAAAAMwAAAAqAAAAMwAAAK4AAABHAAAAAQAAANF2yUGrCslBKgAAADMAAAAVAAAATAAAAAAAAAAAAAAAAAAAAP//////////eAAAAFAAYQB0AHIAaQBjAGkAYQAgAEUAcwB0AGkAZwBhAHIAcgBpAGIAaQBhAAAACQAAAAgAAAAFAAAABgAAAAQAAAAHAAAABAAAAAgAAAAEAAAACAAAAAcAAAAFAAAABAAAAAkAAAAIAAAABgAAAAYAAAAEAAAACQAAAAQAAAAIAAAASwAAAEAAAAAwAAAABQAAACAAAAABAAAAAQAAABAAAAAAAAAAAAAAADgBAACAAAAAAAAAAAAAAAA4AQAAgAAAACUAAAAMAAAAAgAAACcAAAAYAAAABQAAAAAAAAD///8AAAAAACUAAAAMAAAABQAAAEwAAABkAAAAAAAAAFAAAAA3AQAAfAAAAAAAAABQAAAAO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//////////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0AAAAAoAAABgAAAAfwAAAGwAAAABAAAA0XbJQasKyUEKAAAAYAAAABYAAABMAAAAAAAAAAAAAAAAAAAA//////////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///8AAAAAACUAAAAMAAAABQAAAEwAAABkAAAACQAAAHAAAAAuAQAAfAAAAAkAAABwAAAAJgEAAA0AAAAhAPAAAAAAAAAAAAAAAIA/AAAAAAAAAAAAAIA/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==</Object>
  <Object Id="idInvalidSigLnImg">AQAAAGwAAAAAAAAAAAAAADcBAAB/AAAAAAAAAAAAAACyHgAAkQwAACBFTUYAAAEA9CEAALEAAAAGAAAAAAAAAAAAAAAAAAAAVgUAAAADAABYAQAAwQAAAAAAAAAAAAAAAAAAAMA/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/AAAAAAAAAAAAAAA4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////AAAAAAAlAAAADAAAAAEAAABMAAAAZAAAAAAAAAAAAAAANwEAAH8AAAAAAAAAAAAAADgBAACAAAAAIQDwAAAAAAAAAAAAAACAPwAAAAAAAAAAAACAPwAAAAAAAAAAAAAAAAAAAAAAAAAAAAAAAAAAAAAAAAAAJQAAAAwAAAAAAACAKAAAAAwAAAABAAAAJwAAABgAAAABAAAAAAAAAP///wAAAAAAJQAAAAwAAAABAAAATAAAAGQAAAAAAAAAAAAAADcBAAB/AAAAAAAAAAAAAAA4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Ouj/H8AAACg66P8fwAAEwAAAAAAAAAAAGMJ/X8AANXFJaP8fwAAMBZjCf1/AAATAAAAAAAAAAgXAAAAAAAAQAAAwPx/AAAAAGMJ/X8AAKfIJaP8fwAABAAAAAAAAAAwFmMJ/X8AACCx/jWdAAAAEwAAAAAAAABIAAAAAAAAANS2zKP8fwAAkKPro/x/AAAAu8yj/H8AAAEAAAAAAAAAkODMo/x/AAAAAGMJ/X8AAAAAAAAAAAAAAAAAAAAAAAAAAAAAAAAAAIAESWL5AQAAazG2CP1/AAAAsv41nQAAAJmy/jWdAAAAAAAAAAAAAAA4s/41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YOb5X/kBAAAAAAAAAAAAAAEAAAAAAAAA0G7cCP1/AAAAAAAAAAAAABBAYwn9fwAACQAAAAEAAAAJAAAAAAAAAAAAAAAAAAAAAAAAAAAAAAAG8ZT0ICgAACAU/TWdAAAAwGgwefkBAABw40x5+QEAAIAESWL5AQAAoBn9NQAAAAAAAAAAAAAAAAcAAAAAAAAAAAAAAAAAAACMFf01nQAAAMkV/TWdAAAA0c2yCP1/AACQAQAAAAAAAQAAAAAAAHIAaQBhAGwAAAAAAAAAAAAAAIAESWL5AQAAazG2CP1/AAAwFf01nQAAAMkV/TWdAAAAcONMefkBAABQFv01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Plf+QEAANkT/TWdAAAAAwAAAAAAAADQbtwI/X8AAAAAAAAAAAAAAgAAAPx/AAAoAAAAAAAAAAAAAAD8fwAAAAAAAAAAAAAAAAAAAAAAALbxlPQgKAAA0AnlAPkBAADQCeUA+QEAAOD///8AAAAAgARJYvkBAACQAQAAAAAAAAAAAAAAAAAABgAAAAAAAAAAAAAAAAAAABwV/TWdAAAAWRX9NZ0AAADRzbII/X8AAOAAgKL8fwAAcBPlAAAAAABwE+UA+QEAAIEU/TWdAAAAgARJYvkBAABrMbYI/X8AAMAU/TWdAAAAWRX9NZ0AAADw9cR0+QEAAPgV/T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8AAABHAAAAKQAAADMAAACHAAAAFQAAACEA8AAAAAAAAAAAAAAAgD8AAAAAAAAAAAAAgD8AAAAAAAAAAAAAAAAAAAAAAAAAAAAAAAAAAAAAAAAAACUAAAAMAAAAAAAAgCgAAAAMAAAABAAAAFIAAABwAQAABAAAAPD///8AAAAAAAAAAAAAAACQAQAAAAAAAQAAAABzAGUAZwBvAGUAIAB1AGkAAAAAAAAAAAAAAAAAAAAAAAAAAAAAAAAAAAAAAAAAAAAAAAAAAAAAAAAAAAAAAAAAAAAAAEAV/TWdAAAA+urfofx/AAAAAAAAnQAAANBu3Aj9fwAAAAAAAAAAAAANAAAAAAAAAAEAAAD5AQAAAQAAAAAAAAAAAAAAAAAAAAAAAAAAAAAAJvCU9CAoAACtr8qh/H8AAAAAgD/8fwAA8P///wAAAACABEli+QEAAJABAAAAAAAAAAAAAAAAAAAJAAAAAAAAAAAAAAAAAAAArBb9NZ0AAADpFv01nQAAANHNsgj9fwAAEJyDePkBAADgFf01AAAAAAUAAAAAAAAAAAAAAAAAAACABEli+QEAAGsxtgj9fwAAUBb9NZ0AAADpFv01nQAAADDtTHn5AQAAiBf9NWR2AAgAAAAAJQAAAAwAAAAEAAAAGAAAAAwAAAAAAAAAEgAAAAwAAAABAAAAHgAAABgAAAApAAAAMwAAALAAAABIAAAAJQAAAAwAAAAEAAAAVAAAAMwAAAAqAAAAMwAAAK4AAABHAAAAAQAAANF2yUGrCslBKgAAADMAAAAVAAAATAAAAAAAAAAAAAAAAAAAAP//////////eAAAAFAAYQB0AHIAaQBjAGkAYQAgAEUAcwB0AGkAZwBhAHIAcgBpAGIAaQBhAP8ACQAAAAgAAAAFAAAABgAAAAQAAAAHAAAABAAAAAgAAAAEAAAACAAAAAcAAAAFAAAABAAAAAkAAAAIAAAABgAAAAYAAAAEAAAACQAAAAQAAAAIAAAASwAAAEAAAAAwAAAABQAAACAAAAABAAAAAQAAABAAAAAAAAAAAAAAADgBAACAAAAAAAAAAAAAAAA4AQAAgAAAACUAAAAMAAAAAgAAACcAAAAYAAAABQAAAAAAAAD///8AAAAAACUAAAAMAAAABQAAAEwAAABkAAAAAAAAAFAAAAA3AQAAfAAAAAAAAABQAAAAO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//////////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0AAAAAoAAABgAAAAfwAAAGwAAAABAAAA0XbJQasKyUEKAAAAYAAAABYAAABMAAAAAAAAAAAAAAAAAAAA//////////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///8AAAAAACUAAAAMAAAABQAAAEwAAABkAAAACQAAAHAAAAAuAQAAfAAAAAkAAABwAAAAJgEAAA0AAAAhAPAAAAAAAAAAAAAAAIA/AAAAAAAAAAAAAIA/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==</Object>
</Signature>
</file>

<file path=_xmlsignatures/sig1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+qnsNDoKUORpK7lLEy6qerI71X6JGMEHgeYSu/XIqbo=</DigestValue>
    </Reference>
    <Reference Type="http://www.w3.org/2000/09/xmldsig#Object" URI="#idOfficeObject">
      <DigestMethod Algorithm="http://www.w3.org/2001/04/xmlenc#sha256"/>
      <DigestValue>aFd6KIiW9Yl2ZWFfxxLfagU5lTQ7Dd2Ocm7nYEpcvno=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5xteRneUmrRhL7LKtUBb0rdV/30OLOBx4zMBPDpsnhA=</DigestValue>
    </Reference>
    <Reference Type="http://www.w3.org/2000/09/xmldsig#Object" URI="#idValidSigLnImg">
      <DigestMethod Algorithm="http://www.w3.org/2001/04/xmlenc#sha256"/>
      <DigestValue>neqjHzgtLmo+lC/pw9uFyeUiy3jrGcMZqVtrF6oz6tc=</DigestValue>
    </Reference>
    <Reference Type="http://www.w3.org/2000/09/xmldsig#Object" URI="#idInvalidSigLnImg">
      <DigestMethod Algorithm="http://www.w3.org/2001/04/xmlenc#sha256"/>
      <DigestValue>45L6QwaqMC3qv2hQInPTDobilOaTWNcibxodK8sHa6g=</DigestValue>
    </Reference>
  </SignedInfo>
  <SignatureValue>FmXrcYl+AoPc8naqDoVYuqKaBGDQ3J8h5BovL2IdEfUE4ZCRaY/DKbLfal5Y8cc9jW/RO9gZr4Pz
uWrInCpjAaWmqSgY6Up4BXNat95GDA1lIeEPdbqvAMQW0+ShIGYzCSlCFyqNKfRPv3cj51gLeTXF
G9206CEGpiE35iK/FvrQ3HPbBZS3Qx6akwLX3UxHjpr28dldwX/dq81/dY+yHPg+MAs8K/1HaxLS
FQTuq2Sjf329wdJBp6aa8gKfeJ5XU/MqJGsUsMgF5CmTPMjIpJze7fr5/vboHWp34fEtJ7vGNvoH
K5/K4p2MnprNjnw8B2u5esnW+xRXkwpZLEv5nw==</SignatureValue>
  <KeyInfo>
    <X509Data>
      <X509Certificate>MIIIoTCCBomgAwIBAgIIVQusqwUd/0kwDQYJKoZIhvcNAQELBQAwWjEaMBgGA1UEAwwRQ0EtRE9DVU1FTlRBIFMuQS4xFjAUBgNVBAUTDVJVQzgwMDUwMTcyLTExFzAVBgNVBAoMDkRPQ1VNRU5UQSBTLkEuMQswCQYDVQQGEwJQWTAeFw0yMzEwMDkxODIyMDBaFw0yNTEwMDgxO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J6Aat32EutSS7qPbjpPm4YOH1vWZIbbzMz/iK9r71UbX7xYx6hmeAjNUWhDqr+twVOTC7x9zctha2Xh5ansJtpqUiS3R6fQvY4153lbDA2LFvDdfgpK9TXMJuDbq6kvCd3Kg/gzafRdEzEDZzn6bi7Bv9TMjX282wxrmQi2b+QewsbZz9Z0Blv3Cye0+w1FA+UvP+9yAzxQUrgxLeunSaz0PlVjJaoNLv4SdjZrx+r7P1X9wuEw389oH0LPRn+DmJFLSkYik4VLpl323L1fKPU0IQ+HXqmKqE7R5NnX8yQYqTFsI2xprWsx3msDQXZFumku+Y3J7loX6T+JctebM2cCAwEAAaOCA/UwggPxMAwGA1UdEwEB/wQCMAAwHwYDVR0jBBgwFoAUoT2FK83YLJYfOQIMn1M7WNiVC3swgZQGCCsGAQUFBwEBBIGHMIGEMFUGCCsGAQUFBzAChklodHRwczovL3d3dy5kaWdpdG8uY29tLnB5L3VwbG9hZHMvY2VydGlmaWNhZG8tZG9jdW1lbnRhLXNhLTE1MzUxMTc3NzEuY3J0MCsGCCsGAQUFBzABhh9odHRwczovL3d3dy5kaWdpdG8uY29tLnB5L29jc3AvMFgGA1UdEQRRME+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SR7T7cTJ31v88JKFInr90OdRCRMA4GA1UdDwEB/wQEAwIF4DANBgkqhkiG9w0BAQsFAAOCAgEAbVGm88YIw/8HAcweu/TLlk8XmljXUjJVLBWPr3BMk7QCCzl1B5WTwcxESDU70DZJEwj2cWoNUaGNdg3ud/ERz2OKMilDMKCZhhcz1VvjK0UXLSGS4zH5Y7iZhGob+Jm1RjoW63OhGphh8HiPEBHjTGswiNNnLKNpft7uwh2XVx8VDPm0dRnWaGNmgPogjhWt/lNh6ZVsfgx0MepzpJNlPKNrdSkS1K8VuySAhTo2ko5j/A01I9R79R0nkHjOgrEw2+lEWPRe8CGQNH1OxgsygYXSRk7B3q9Uo8l37Zfgu4BtxvQLWr4MHiU3SvPbC2KnYAx0dnKbffGflX741eckARskHTXMbw2RypXhLPX0n453Of10EPytlAYgqggKX2mhk6z3gDkjERvLeahIl7h+8If5oW9SUhQkPDzVQdkKIVYLINT8QpGqaABi9C2gIau/RUoP3JBGb0v3x/hC9XuLzVRY4+g0ldRtNtdEynu8CjUDuDd3RggimKDOxQUBPMLpmt893O+b9rz4LdJyUTUORJTkhhk1HUurKhXMsE5r1zlEHlwhpDuSc0hRmiPJQQF+ELpLaTQ+oldiCDaBhnIaE7tKXanHGImGHTlkFokFUe6qthL4j8Qs12PfNqfWPkUveE/lwrEIwihknAFotsEX2AorqM6tvZU184vGHZldaJ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PI39n6cmflRXQPUKhSbgQ/5up740V37d/TZKEWmVmgY=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Lv7v+tkSklWiBXTbTzgMdu2NTJ4NTkwGqAPS/5EBgs8=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09p55Y1FJeq6zNN6XjDbz2yCbHAQNqHEuAzPZqMBK24=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qAOfIOoGd7XZZsUcQzJrCsVA6ydj+VQdHD60UsGCbA4=</DigestValue>
      </Reference>
      <Reference URI="/xl/drawings/vmlDrawing2.vml?ContentType=application/vnd.openxmlformats-officedocument.vmlDrawing">
        <DigestMethod Algorithm="http://www.w3.org/2001/04/xmlenc#sha256"/>
        <DigestValue>YpdzBvEIDa03mIvDFtVILqvnxpcmOyhfWGGPhVLpe2E=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qjvf8ORZm4v7JrENDEnmel2oDhOGmYQHIOVNZf9oOtE=</DigestValue>
      </Reference>
      <Reference URI="/xl/media/image11.emf?ContentType=image/x-emf">
        <DigestMethod Algorithm="http://www.w3.org/2001/04/xmlenc#sha256"/>
        <DigestValue>6l9Ai8g1CKY8fPlNzp0JrboyhqnfsEVcoBxEMy5scf4=</DigestValue>
      </Reference>
      <Reference URI="/xl/media/image12.emf?ContentType=image/x-emf">
        <DigestMethod Algorithm="http://www.w3.org/2001/04/xmlenc#sha256"/>
        <DigestValue>Ku9b1fFzX29E1zSOzSErb0F0n+VGtwGf+rdqg4NUZaI=</DigestValue>
      </Reference>
      <Reference URI="/xl/media/image13.emf?ContentType=image/x-emf">
        <DigestMethod Algorithm="http://www.w3.org/2001/04/xmlenc#sha256"/>
        <DigestValue>jGiPrJDsemKrKRLyQ7tAr/J5UR0qAEp29ji4qoET5xA=</DigestValue>
      </Reference>
      <Reference URI="/xl/media/image2.emf?ContentType=image/x-emf">
        <DigestMethod Algorithm="http://www.w3.org/2001/04/xmlenc#sha256"/>
        <DigestValue>N6h4OPrNHz1NlqcoiTWSxMbb97FI3fuNaNSGykP2FMg=</DigestValue>
      </Reference>
      <Reference URI="/xl/media/image3.emf?ContentType=image/x-emf">
        <DigestMethod Algorithm="http://www.w3.org/2001/04/xmlenc#sha256"/>
        <DigestValue>Jpv98/uo28UEF627PfD0cvIkrkDcLctIMDBTLeKKyWE=</DigestValue>
      </Reference>
      <Reference URI="/xl/media/image4.emf?ContentType=image/x-emf">
        <DigestMethod Algorithm="http://www.w3.org/2001/04/xmlenc#sha256"/>
        <DigestValue>17xM+Vw+XWAB15jXVejB88WTrkBGVM16T88p8Kdoe90=</DigestValue>
      </Reference>
      <Reference URI="/xl/media/image5.emf?ContentType=image/x-emf">
        <DigestMethod Algorithm="http://www.w3.org/2001/04/xmlenc#sha256"/>
        <DigestValue>4Djo0zyofQ37vtQYCnunYdBYt8XjuGV5zCjrNh7TedI=</DigestValue>
      </Reference>
      <Reference URI="/xl/media/image6.emf?ContentType=image/x-emf">
        <DigestMethod Algorithm="http://www.w3.org/2001/04/xmlenc#sha256"/>
        <DigestValue>a9nsoN3TjNiun6Km6TQhjkxI3Q8gOO+DfuTsyolk6iA=</DigestValue>
      </Reference>
      <Reference URI="/xl/media/image7.emf?ContentType=image/x-emf">
        <DigestMethod Algorithm="http://www.w3.org/2001/04/xmlenc#sha256"/>
        <DigestValue>q6e2dNiJ82uuv1CCDoTay6l5ZVAHBIAJYBXG9HidNJU=</DigestValue>
      </Reference>
      <Reference URI="/xl/media/image8.emf?ContentType=image/x-emf">
        <DigestMethod Algorithm="http://www.w3.org/2001/04/xmlenc#sha256"/>
        <DigestValue>ZeXIwxLT5fJdQ7gkAQovEtvqb50CbCkb9I8+v5pDjnE=</DigestValue>
      </Reference>
      <Reference URI="/xl/media/image9.emf?ContentType=image/x-emf">
        <DigestMethod Algorithm="http://www.w3.org/2001/04/xmlenc#sha256"/>
        <DigestValue>LXd7l3Ipf6DUSh6cvXd9Yr9VvPc3AK9ZG90/Q0NShwQ=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o37cMXiY2oLcCxmBX5P6sVq3SvHtnM7Hr7NH8F84Pmo=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TKWbdNLNTK7vLLzY1hlA3JOlCJvKLaS235QmLkQ3+Pw=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r1l2Y6N1fzZ5qIKc4hif0UEJ1mfCDEWx+xci+DqVzIM=</DigestValue>
      </Reference>
      <Reference URI="/xl/worksheets/sheet2.xml?ContentType=application/vnd.openxmlformats-officedocument.spreadsheetml.worksheet+xml">
        <DigestMethod Algorithm="http://www.w3.org/2001/04/xmlenc#sha256"/>
        <DigestValue>ILY4QTd+cESNZ+0/eCNW+gd2w4CqRnTG6QgNKxQ3Q4w=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2024-05-23T19:48:39Z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{2D766B95-7ADE-49BB-92E5-A7F9DABF0526}</SetupID>
          <SignatureText>Patricia Estigarribia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2024-05-23T19:48:39Z</xd:SigningTime>
          <xd:SigningCertificate>
            <xd:Cert>
              <xd:CertDigest>
                <DigestMethod Algorithm="http://www.w3.org/2001/04/xmlenc#sha256"/>
                <DigestValue>gEZlcr/j7cuf7CLQIu802NZ7aKxB2WDitRoOWmrr5I8=</DigestValue>
              </xd:CertDigest>
              <xd:IssuerSerial>
                <X509IssuerName>C=PY, O=DOCUMENTA S.A., SERIALNUMBER=RUC80050172-1, CN=CA-DOCUMENTA S.A.</X509IssuerName>
                <X509SerialNumber>6128181568492928841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cBAAB/AAAAAAAAAAAAAACyHgAAkQwAACBFTUYAAAEAhBwAAKoAAAAGAAAAAAAAAAAAAAAAAAAAVgUAAAADAABYAQAAwQAAAAAAAAAAAAAAAAAAAMA/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/AAAAAAAAAAAAAAA4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////AAAAAAAlAAAADAAAAAEAAABMAAAAZAAAAAAAAAAAAAAANwEAAH8AAAAAAAAAAAAAADgBAACAAAAAIQDwAAAAAAAAAAAAAACAPwAAAAAAAAAAAACAPwAAAAAAAAAAAAAAAAAAAAAAAAAAAAAAAAAAAAAAAAAAJQAAAAwAAAAAAACAKAAAAAwAAAABAAAAJwAAABgAAAABAAAAAAAAAP///wAAAAAAJQAAAAwAAAABAAAATAAAAGQAAAAAAAAAAAAAADcBAAB/AAAAAAAAAAAAAAA4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Ouj/H8AAACg66P8fwAAEwAAAAAAAAAAAGMJ/X8AANXFJaP8fwAAMBZjCf1/AAATAAAAAAAAAAgXAAAAAAAAQAAAwPx/AAAAAGMJ/X8AAKfIJaP8fwAABAAAAAAAAAAwFmMJ/X8AACCx/jWdAAAAEwAAAAAAAABIAAAAAAAAANS2zKP8fwAAkKPro/x/AAAAu8yj/H8AAAEAAAAAAAAAkODMo/x/AAAAAGMJ/X8AAAAAAAAAAAAAAAAAAAAAAAAAAAAAAAAAAIAESWL5AQAAazG2CP1/AAAAsv41nQAAAJmy/jWdAAAAAAAAAAAAAAA4s/41ZHYACAAAAAAlAAAADAAAAAEAAAAYAAAADAAAAAAAAAASAAAADAAAAAEAAAAeAAAAGAAAAMMAAAAEAAAA9wAAABEAAAAlAAAADAAAAAEAAABUAAAAhAAAAMQAAAAEAAAA9QAAABAAAAABAAAA0XbJQasKyUHEAAAABAAAAAkAAABMAAAAAAAAAAAAAAAAAAAA//////////9gAAAAMgAzAC8ANQAvADIAMAAyADQAAAAGAAAABgAAAAQAAAAGAAAABAAAAAYAAAAGAAAABgAAAAYAAABLAAAAQAAAADAAAAAFAAAAIAAAAAEAAAABAAAAEAAAAAAAAAAAAAAAOAEAAIAAAAAAAAAAAAAAADgBAACAAAAAUgAAAHABAAACAAAAEAAAAAcAAAAAAAAAAAAAALwCAAAAAAAAAQICIlMAeQBzAHQAZQBtAAAAAAAAAAAAAAAAAAAAAAAAAAAAAAAAAAAAAAAAAAAAAAAAAAAAAAAAAAAAAAAAAAAAAAAAAAAAYOb5X/kBAAAAAAAAAAAAAAEAAAAAAAAA0G7cCP1/AAAAAAAAAAAAABBAYwn9fwAACQAAAAEAAAAJAAAAAAAAAAAAAAAAAAAAAAAAAAAAAAAG8ZT0ICgAACAU/TWdAAAAwGgwefkBAABw40x5+QEAAIAESWL5AQAAoBn9NQAAAAAAAAAAAAAAAAcAAAAAAAAAAAAAAAAAAACMFf01nQAAAMkV/TWdAAAA0c2yCP1/AACQAQAAAAAAAQAAAAAAAHIAaQBhAGwAAAAAAAAAAAAAAIAESWL5AQAAazG2CP1/AAAwFf01nQAAAMkV/TWdAAAAcONMefkBAABQFv01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Plf+QEAANkT/TWdAAAAAwAAAAAAAADQbtwI/X8AAAAAAAAAAAAAAgAAAPx/AAAoAAAAAAAAAAAAAAD8fwAAAAAAAAAAAAAAAAAAAAAAALbxlPQgKAAA0AnlAPkBAADQCeUA+QEAAOD///8AAAAAgARJYvkBAACQAQAAAAAAAAAAAAAAAAAABgAAAAAAAAAAAAAAAAAAABwV/TWdAAAAWRX9NZ0AAADRzbII/X8AAOAAgKL8fwAAcBPlAAAAAABwE+UA+QEAAIEU/TWdAAAAgARJYvkBAABrMbYI/X8AAMAU/TWdAAAAWRX9NZ0AAADw9cR0+QEAAPgV/T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8AAABHAAAAKQAAADMAAACHAAAAFQAAACEA8AAAAAAAAAAAAAAAgD8AAAAAAAAAAAAAgD8AAAAAAAAAAAAAAAAAAAAAAAAAAAAAAAAAAAAAAAAAACUAAAAMAAAAAAAAgCgAAAAMAAAABAAAAFIAAABwAQAABAAAAPD///8AAAAAAAAAAAAAAACQAQAAAAAAAQAAAABzAGUAZwBvAGUAIAB1AGkAAAAAAAAAAAAAAAAAAAAAAAAAAAAAAAAAAAAAAAAAAAAAAAAAAAAAAAAAAAAAAAAAAAAAAEAV/TWdAAAA+urfofx/AAAAAAAAnQAAANBu3Aj9fwAAAAAAAAAAAAANAAAAAAAAAAEAAAD5AQAAAQAAAAAAAAAAAAAAAAAAAAAAAAAAAAAAJvCU9CAoAACtr8qh/H8AAAAAgD/8fwAA8P///wAAAACABEli+QEAAJABAAAAAAAAAAAAAAAAAAAJAAAAAAAAAAAAAAAAAAAArBb9NZ0AAADpFv01nQAAANHNsgj9fwAAEJyDePkBAADgFf01AAAAAAUAAAAAAAAAAAAAAAAAAACABEli+QEAAGsxtgj9fwAAUBb9NZ0AAADpFv01nQAAADDtTHn5AQAAiBf9NWR2AAgAAAAAJQAAAAwAAAAEAAAAGAAAAAwAAAAAAAAAEgAAAAwAAAABAAAAHgAAABgAAAApAAAAMwAAALAAAABIAAAAJQAAAAwAAAAEAAAAVAAAAMwAAAAqAAAAMwAAAK4AAABHAAAAAQAAANF2yUGrCslBKgAAADMAAAAVAAAATAAAAAAAAAAAAAAAAAAAAP//////////eAAAAFAAYQB0AHIAaQBjAGkAYQAgAEUAcwB0AGkAZwBhAHIAcgBpAGIAaQBhAAAACQAAAAgAAAAFAAAABgAAAAQAAAAHAAAABAAAAAgAAAAEAAAACAAAAAcAAAAFAAAABAAAAAkAAAAIAAAABgAAAAYAAAAEAAAACQAAAAQAAAAIAAAASwAAAEAAAAAwAAAABQAAACAAAAABAAAAAQAAABAAAAAAAAAAAAAAADgBAACAAAAAAAAAAAAAAAA4AQAAgAAAACUAAAAMAAAAAgAAACcAAAAYAAAABQAAAAAAAAD///8AAAAAACUAAAAMAAAABQAAAEwAAABkAAAAAAAAAFAAAAA3AQAAfAAAAAAAAABQAAAAO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//////////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0AAAAAoAAABgAAAAfwAAAGwAAAABAAAA0XbJQasKyUEKAAAAYAAAABYAAABMAAAAAAAAAAAAAAAAAAAA//////////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///8AAAAAACUAAAAMAAAABQAAAEwAAABkAAAACQAAAHAAAAAuAQAAfAAAAAkAAABwAAAAJgEAAA0AAAAhAPAAAAAAAAAAAAAAAIA/AAAAAAAAAAAAAIA/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==</Object>
  <Object Id="idInvalidSigLnImg">AQAAAGwAAAAAAAAAAAAAADcBAAB/AAAAAAAAAAAAAACyHgAAkQwAACBFTUYAAAEA9CEAALEAAAAGAAAAAAAAAAAAAAAAAAAAVgUAAAADAABYAQAAwQAAAAAAAAAAAAAAAAAAAMA/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/AAAAAAAAAAAAAAA4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////AAAAAAAlAAAADAAAAAEAAABMAAAAZAAAAAAAAAAAAAAANwEAAH8AAAAAAAAAAAAAADgBAACAAAAAIQDwAAAAAAAAAAAAAACAPwAAAAAAAAAAAACAPwAAAAAAAAAAAAAAAAAAAAAAAAAAAAAAAAAAAAAAAAAAJQAAAAwAAAAAAACAKAAAAAwAAAABAAAAJwAAABgAAAABAAAAAAAAAP///wAAAAAAJQAAAAwAAAABAAAATAAAAGQAAAAAAAAAAAAAADcBAAB/AAAAAAAAAAAAAAA4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Ouj/H8AAACg66P8fwAAEwAAAAAAAAAAAGMJ/X8AANXFJaP8fwAAMBZjCf1/AAATAAAAAAAAAAgXAAAAAAAAQAAAwPx/AAAAAGMJ/X8AAKfIJaP8fwAABAAAAAAAAAAwFmMJ/X8AACCx/jWdAAAAEwAAAAAAAABIAAAAAAAAANS2zKP8fwAAkKPro/x/AAAAu8yj/H8AAAEAAAAAAAAAkODMo/x/AAAAAGMJ/X8AAAAAAAAAAAAAAAAAAAAAAAAAAAAAAAAAAIAESWL5AQAAazG2CP1/AAAAsv41nQAAAJmy/jWdAAAAAAAAAAAAAAA4s/41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YOb5X/kBAAAAAAAAAAAAAAEAAAAAAAAA0G7cCP1/AAAAAAAAAAAAABBAYwn9fwAACQAAAAEAAAAJAAAAAAAAAAAAAAAAAAAAAAAAAAAAAAAG8ZT0ICgAACAU/TWdAAAAwGgwefkBAABw40x5+QEAAIAESWL5AQAAoBn9NQAAAAAAAAAAAAAAAAcAAAAAAAAAAAAAAAAAAACMFf01nQAAAMkV/TWdAAAA0c2yCP1/AACQAQAAAAAAAQAAAAAAAHIAaQBhAGwAAAAAAAAAAAAAAIAESWL5AQAAazG2CP1/AAAwFf01nQAAAMkV/TWdAAAAcONMefkBAABQFv01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Plf+QEAANkT/TWdAAAAAwAAAAAAAADQbtwI/X8AAAAAAAAAAAAAAgAAAPx/AAAoAAAAAAAAAAAAAAD8fwAAAAAAAAAAAAAAAAAAAAAAALbxlPQgKAAA0AnlAPkBAADQCeUA+QEAAOD///8AAAAAgARJYvkBAACQAQAAAAAAAAAAAAAAAAAABgAAAAAAAAAAAAAAAAAAABwV/TWdAAAAWRX9NZ0AAADRzbII/X8AAOAAgKL8fwAAcBPlAAAAAABwE+UA+QEAAIEU/TWdAAAAgARJYvkBAABrMbYI/X8AAMAU/TWdAAAAWRX9NZ0AAADw9cR0+QEAAPgV/T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8AAABHAAAAKQAAADMAAACHAAAAFQAAACEA8AAAAAAAAAAAAAAAgD8AAAAAAAAAAAAAgD8AAAAAAAAAAAAAAAAAAAAAAAAAAAAAAAAAAAAAAAAAACUAAAAMAAAAAAAAgCgAAAAMAAAABAAAAFIAAABwAQAABAAAAPD///8AAAAAAAAAAAAAAACQAQAAAAAAAQAAAABzAGUAZwBvAGUAIAB1AGkAAAAAAAAAAAAAAAAAAAAAAAAAAAAAAAAAAAAAAAAAAAAAAAAAAAAAAAAAAAAAAAAAAAAAAEAV/TWdAAAA+urfofx/AAAAAAAAnQAAANBu3Aj9fwAAAAAAAAAAAAANAAAAAAAAAAEAAAD5AQAAAQAAAAAAAAAAAAAAAAAAAAAAAAAAAAAAJvCU9CAoAACtr8qh/H8AAAAAgD/8fwAA8P///wAAAACABEli+QEAAJABAAAAAAAAAAAAAAAAAAAJAAAAAAAAAAAAAAAAAAAArBb9NZ0AAADpFv01nQAAANHNsgj9fwAAEJyDePkBAADgFf01AAAAAAUAAAAAAAAAAAAAAAAAAACABEli+QEAAGsxtgj9fwAAUBb9NZ0AAADpFv01nQAAADDtTHn5AQAAiBf9NWR2AAgAAAAAJQAAAAwAAAAEAAAAGAAAAAwAAAAAAAAAEgAAAAwAAAABAAAAHgAAABgAAAApAAAAMwAAALAAAABIAAAAJQAAAAwAAAAEAAAAVAAAAMwAAAAqAAAAMwAAAK4AAABHAAAAAQAAANF2yUGrCslBKgAAADMAAAAVAAAATAAAAAAAAAAAAAAAAAAAAP//////////eAAAAFAAYQB0AHIAaQBjAGkAYQAgAEUAcwB0AGkAZwBhAHIAcgBpAGIAaQBhAP8ACQAAAAgAAAAFAAAABgAAAAQAAAAHAAAABAAAAAgAAAAEAAAACAAAAAcAAAAFAAAABAAAAAkAAAAIAAAABgAAAAYAAAAEAAAACQAAAAQAAAAIAAAASwAAAEAAAAAwAAAABQAAACAAAAABAAAAAQAAABAAAAAAAAAAAAAAADgBAACAAAAAAAAAAAAAAAA4AQAAgAAAACUAAAAMAAAAAgAAACcAAAAYAAAABQAAAAAAAAD///8AAAAAACUAAAAMAAAABQAAAEwAAABkAAAAAAAAAFAAAAA3AQAAfAAAAAAAAABQAAAAO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//////////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0AAAAAoAAABgAAAAfwAAAGwAAAABAAAA0XbJQasKyUEKAAAAYAAAABYAAABMAAAAAAAAAAAAAAAAAAAA//////////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///8AAAAAACUAAAAMAAAABQAAAEwAAABkAAAACQAAAHAAAAAuAQAAfAAAAAkAAABwAAAAJgEAAA0AAAAhAPAAAAAAAAAAAAAAAIA/AAAAAAAAAAAAAIA/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Balance Gral</vt:lpstr>
      <vt:lpstr>Estado de Resultado</vt:lpstr>
      <vt:lpstr>'Balance Gral'!Área_de_impresión</vt:lpstr>
      <vt:lpstr>'Estado de Resultado'!Área_de_impresión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AVALOS</dc:creator>
  <cp:lastModifiedBy>Juan Maldonado</cp:lastModifiedBy>
  <cp:lastPrinted>2024-05-07T20:58:20Z</cp:lastPrinted>
  <dcterms:created xsi:type="dcterms:W3CDTF">2015-03-04T19:00:53Z</dcterms:created>
  <dcterms:modified xsi:type="dcterms:W3CDTF">2024-05-09T15:33:16Z</dcterms:modified>
</cp:coreProperties>
</file>